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95 Stands Arco 2023\3.Pliego y calendario\"/>
    </mc:Choice>
  </mc:AlternateContent>
  <xr:revisionPtr revIDLastSave="0" documentId="13_ncr:1_{FEEA9694-54FC-4F4E-B255-2B94B4E166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. COMPLEM. EXPOS. ARCOMADRID" sheetId="9" r:id="rId1"/>
    <sheet name="MAT. COMPLEM. IFEMA ARC MADRID" sheetId="7" r:id="rId2"/>
    <sheet name="MAT. COMPLEM. EXPOS. ARCOLISBOA" sheetId="12" r:id="rId3"/>
    <sheet name="MAT. COMPLEM. IFEMA ARC LISBOA" sheetId="11" r:id="rId4"/>
    <sheet name="TOTAL " sheetId="2" r:id="rId5"/>
  </sheets>
  <definedNames>
    <definedName name="_xlnm.Print_Area" localSheetId="2">'MAT. COMPLEM. EXPOS. ARCOLISBOA'!$A$1:$E$36</definedName>
    <definedName name="_xlnm.Print_Area" localSheetId="0">'MAT. COMPLEM. EXPOS. ARCOMADRID'!$A$1:$F$26</definedName>
    <definedName name="_xlnm.Print_Area" localSheetId="3">'MAT. COMPLEM. IFEMA ARC LISBOA'!$A$1:$F$70</definedName>
    <definedName name="_xlnm.Print_Area" localSheetId="1">'MAT. COMPLEM. IFEMA ARC MADRID'!$A$1:$E$73</definedName>
    <definedName name="_xlnm.Print_Area" localSheetId="4">'TOTAL 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4" i="7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G50" i="2"/>
  <c r="E35" i="12" l="1"/>
  <c r="E36" i="12" s="1"/>
  <c r="G51" i="2" s="1"/>
  <c r="F21" i="9"/>
  <c r="C5" i="11"/>
  <c r="C6" i="11"/>
  <c r="C7" i="11"/>
  <c r="C8" i="11"/>
  <c r="C9" i="11"/>
  <c r="F9" i="11" s="1"/>
  <c r="C10" i="11"/>
  <c r="C11" i="11"/>
  <c r="F11" i="11" s="1"/>
  <c r="C12" i="11"/>
  <c r="F12" i="11" s="1"/>
  <c r="C13" i="11"/>
  <c r="C14" i="11"/>
  <c r="C15" i="11"/>
  <c r="C16" i="11"/>
  <c r="C17" i="11"/>
  <c r="F17" i="11" s="1"/>
  <c r="C18" i="11"/>
  <c r="C19" i="11"/>
  <c r="F19" i="11" s="1"/>
  <c r="C20" i="11"/>
  <c r="F20" i="11" s="1"/>
  <c r="C21" i="11"/>
  <c r="C22" i="11"/>
  <c r="C23" i="11"/>
  <c r="C24" i="11"/>
  <c r="C25" i="11"/>
  <c r="F25" i="11" s="1"/>
  <c r="C26" i="11"/>
  <c r="C27" i="11"/>
  <c r="F27" i="11" s="1"/>
  <c r="C28" i="11"/>
  <c r="F28" i="11" s="1"/>
  <c r="C29" i="11"/>
  <c r="C30" i="11"/>
  <c r="C31" i="11"/>
  <c r="C32" i="11"/>
  <c r="C33" i="11"/>
  <c r="F33" i="11" s="1"/>
  <c r="C34" i="11"/>
  <c r="C35" i="11"/>
  <c r="C36" i="11"/>
  <c r="F36" i="11" s="1"/>
  <c r="C37" i="11"/>
  <c r="C38" i="11"/>
  <c r="C39" i="11"/>
  <c r="C40" i="11"/>
  <c r="C41" i="11"/>
  <c r="F41" i="11" s="1"/>
  <c r="C42" i="11"/>
  <c r="C43" i="11"/>
  <c r="F43" i="11" s="1"/>
  <c r="C44" i="11"/>
  <c r="F44" i="11" s="1"/>
  <c r="C45" i="11"/>
  <c r="C46" i="11"/>
  <c r="C47" i="11"/>
  <c r="C48" i="11"/>
  <c r="C49" i="11"/>
  <c r="F49" i="11" s="1"/>
  <c r="C50" i="11"/>
  <c r="C51" i="11"/>
  <c r="F51" i="11" s="1"/>
  <c r="C52" i="11"/>
  <c r="F52" i="11" s="1"/>
  <c r="C53" i="11"/>
  <c r="C54" i="11"/>
  <c r="C55" i="11"/>
  <c r="C56" i="11"/>
  <c r="C57" i="11"/>
  <c r="F57" i="11" s="1"/>
  <c r="C58" i="11"/>
  <c r="C59" i="11"/>
  <c r="F59" i="11" s="1"/>
  <c r="C60" i="11"/>
  <c r="F60" i="11" s="1"/>
  <c r="C61" i="11"/>
  <c r="C62" i="11"/>
  <c r="C63" i="11"/>
  <c r="C64" i="11"/>
  <c r="F64" i="11" s="1"/>
  <c r="C65" i="11"/>
  <c r="F65" i="11" s="1"/>
  <c r="C66" i="11"/>
  <c r="F66" i="11" s="1"/>
  <c r="C4" i="11"/>
  <c r="F26" i="2"/>
  <c r="G26" i="2" s="1"/>
  <c r="F63" i="11"/>
  <c r="F62" i="11"/>
  <c r="F61" i="11"/>
  <c r="F58" i="11"/>
  <c r="F56" i="11"/>
  <c r="F55" i="11"/>
  <c r="F54" i="11"/>
  <c r="F53" i="11"/>
  <c r="F50" i="11"/>
  <c r="F48" i="11"/>
  <c r="F47" i="11"/>
  <c r="F46" i="11"/>
  <c r="F45" i="11"/>
  <c r="F42" i="11"/>
  <c r="F40" i="11"/>
  <c r="F39" i="11"/>
  <c r="F38" i="11"/>
  <c r="F37" i="11"/>
  <c r="F35" i="11"/>
  <c r="F34" i="11"/>
  <c r="F32" i="11"/>
  <c r="F31" i="11"/>
  <c r="F30" i="11"/>
  <c r="F29" i="11"/>
  <c r="F26" i="11"/>
  <c r="F24" i="11"/>
  <c r="F23" i="11"/>
  <c r="F22" i="11"/>
  <c r="F21" i="11"/>
  <c r="F18" i="11"/>
  <c r="F16" i="11"/>
  <c r="F15" i="11"/>
  <c r="F14" i="11"/>
  <c r="F13" i="11"/>
  <c r="F10" i="11"/>
  <c r="F8" i="11"/>
  <c r="F7" i="11"/>
  <c r="F6" i="11"/>
  <c r="F5" i="11"/>
  <c r="F4" i="11"/>
  <c r="F68" i="11" l="1"/>
  <c r="G53" i="2" s="1"/>
  <c r="F5" i="9" l="1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4" i="9"/>
  <c r="F20" i="9" l="1"/>
  <c r="F34" i="2" l="1"/>
  <c r="E67" i="7" l="1"/>
  <c r="G52" i="2" s="1"/>
  <c r="F42" i="2"/>
  <c r="G42" i="2" s="1"/>
  <c r="F38" i="2"/>
  <c r="G38" i="2" s="1"/>
  <c r="G34" i="2" l="1"/>
  <c r="F22" i="2" l="1"/>
  <c r="G22" i="2" s="1"/>
  <c r="F18" i="2"/>
  <c r="G18" i="2" s="1"/>
  <c r="F30" i="2" l="1"/>
  <c r="G30" i="2" s="1"/>
  <c r="F14" i="2" l="1"/>
  <c r="G14" i="2" s="1"/>
  <c r="F10" i="2"/>
  <c r="G10" i="2" s="1"/>
  <c r="F6" i="2" l="1"/>
  <c r="G6" i="2" l="1"/>
  <c r="G54" i="2" l="1"/>
</calcChain>
</file>

<file path=xl/sharedStrings.xml><?xml version="1.0" encoding="utf-8"?>
<sst xmlns="http://schemas.openxmlformats.org/spreadsheetml/2006/main" count="326" uniqueCount="154">
  <si>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</si>
  <si>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</si>
  <si>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</si>
  <si>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</si>
  <si>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</si>
  <si>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</si>
  <si>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</si>
  <si>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</si>
  <si>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</si>
  <si>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</si>
  <si>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</si>
  <si>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</si>
  <si>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</si>
  <si>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</si>
  <si>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</si>
  <si>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</si>
  <si>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</si>
  <si>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</si>
  <si>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</si>
  <si>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</si>
  <si>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</si>
  <si>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</si>
  <si>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</si>
  <si>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</si>
  <si>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</si>
  <si>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</si>
  <si>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</si>
  <si>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</si>
  <si>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</si>
  <si>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</si>
  <si>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</si>
  <si>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</si>
  <si>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</si>
  <si>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</si>
  <si>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</si>
  <si>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</si>
  <si>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</si>
  <si>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</si>
  <si>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</si>
  <si>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</si>
  <si>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</si>
  <si>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</si>
  <si>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</si>
  <si>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</si>
  <si>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</si>
  <si>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</si>
  <si>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</si>
  <si>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</si>
  <si>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</si>
  <si>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</si>
  <si>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</si>
  <si>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</si>
  <si>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</si>
  <si>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</si>
  <si>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</si>
  <si>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</si>
  <si>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</si>
  <si>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</si>
  <si>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</si>
  <si>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</si>
  <si>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</si>
  <si>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</si>
  <si>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</si>
  <si>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</si>
  <si>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</si>
  <si>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</si>
  <si>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</si>
  <si>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</si>
  <si>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</si>
  <si>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</si>
  <si>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</si>
  <si>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</si>
  <si>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</si>
  <si>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</si>
  <si>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</si>
  <si>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</si>
  <si>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</si>
  <si>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</si>
  <si>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</si>
  <si>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Cantidad 2ª edición</t>
  </si>
  <si>
    <t>Total 1ª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</si>
  <si>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</si>
  <si>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</si>
  <si>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</si>
  <si>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</si>
  <si>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ESPACIOS CULTURALES ARCOMADRID</t>
  </si>
  <si>
    <t>GALERÍAS ARCOMADRID</t>
  </si>
  <si>
    <t>ALMACEN MODULAR ALUMINIO ARCOMADRID</t>
  </si>
  <si>
    <t>ALMACÉN SHOW ROOM ARCOMADRID</t>
  </si>
  <si>
    <t>REVISTAS COLECTIVAS ARCOMADRID</t>
  </si>
  <si>
    <t>GALERÍA LISBOA</t>
  </si>
  <si>
    <t>ALMACEN MODULAR ALUMINIO ARCOLISBOA</t>
  </si>
  <si>
    <t>MODULAR OPENING ARCOLISBOA (PRECIO POR STAND)</t>
  </si>
  <si>
    <t>ANEXO IX B LOTE 1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</si>
  <si>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</si>
  <si>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</si>
  <si>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</si>
  <si>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</si>
  <si>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</si>
  <si>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</si>
  <si>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</si>
  <si>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</si>
  <si>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</si>
  <si>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</si>
  <si>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</si>
  <si>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</si>
  <si>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</si>
  <si>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</si>
  <si>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</si>
  <si>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</si>
  <si>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</si>
  <si>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ESTIMACION ARCOLISBOA (No licitables)</t>
  </si>
  <si>
    <t>Silla carcasa blanca</t>
  </si>
  <si>
    <t>Silla tipo "Jacobsen" negra</t>
  </si>
  <si>
    <t>Silla tipo "Jacobsen" blanca</t>
  </si>
  <si>
    <t>Silla tipo "Jacobsen" haya</t>
  </si>
  <si>
    <t>Mesa redonda blanca (80 cm. diametro)</t>
  </si>
  <si>
    <t>Mesa redonda negra (80 cm. diametro)</t>
  </si>
  <si>
    <t>Mesa redonda haya (80 cm. diametro)</t>
  </si>
  <si>
    <t>Mesa redonda de cristal (80 cm. diametro)</t>
  </si>
  <si>
    <t>Taburete plegable negro</t>
  </si>
  <si>
    <t>Taburete plegable haya</t>
  </si>
  <si>
    <t>Mesa velador alta blanca (60 cm. diametro)</t>
  </si>
  <si>
    <t>Mesa velador alta haya (60 cm. diametro)</t>
  </si>
  <si>
    <t>Armario bajo blanco (100x40x75 cm.)</t>
  </si>
  <si>
    <t>Mesa despacho blanca (140x80 cm.)</t>
  </si>
  <si>
    <t>Estanteria modular (103x28x220 cm.)</t>
  </si>
  <si>
    <t>Ud.</t>
  </si>
  <si>
    <t>Ml.</t>
  </si>
  <si>
    <t>MATERIALES COMPLEMENTARIOS PARA EXPOSITORES ARCOMADRID (indicar total -1- de la hoja materiales complementarios) NO LICITABLES</t>
  </si>
  <si>
    <t>MATERIALES COMPLEMENTARIOS PARA EXPOSITORES ARCOLISBOA (indicar total -2- de la hoja materiales complementarios) NO LICITABLES</t>
  </si>
  <si>
    <t>(la estimación de unidades y precio de venta que figura en la hoja "materiales complementarios EXPOSITORES ARCOMADRID" NO LICITABLES)</t>
  </si>
  <si>
    <t>(la estimación de unidades y precio de venta que figura en la hoja "materiales complementarios EXPOSITORES ARCOLISBOA"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</si>
  <si>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</si>
  <si>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</si>
  <si>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</si>
  <si>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</si>
  <si>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</si>
  <si>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</si>
  <si>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</si>
  <si>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TOTAL ESTIMACIÓN MATERIALES COMPLEMENTARIOS IVA EXCLUIDO  (3)</t>
  </si>
  <si>
    <t>Los licitadores deberán cumplimentar únicamente la columna azul en la hoja excel para obtener el total</t>
  </si>
  <si>
    <t>ESTIMACION PROYECTOS DE DISEÑO FERIAL ARCOLISBOA</t>
  </si>
  <si>
    <t>TRUSS 30X30</t>
  </si>
  <si>
    <t>TOTAL ESTIMACIÓN MATERIALES COMPLEMENTARIOS IVA EXCLUIDO  (4)</t>
  </si>
  <si>
    <t xml:space="preserve">MATERIALES COMPLEMENTARIOS PARA IFEMA ARCOMADRID (indicar total -3- de la hoja materiales complementarios) </t>
  </si>
  <si>
    <t>(la estimación de unidades y precio de venta que figura en la hoja "materiales complementarios IFEMA PROYECTOS DE DISEÑO FERIAL ARCOLISBOA ")</t>
  </si>
  <si>
    <t>(la estimación de unidades y precio de venta que figura en la hoja "materiales complementarios IFEMA ARCOMADRID " )</t>
  </si>
  <si>
    <t>Partida alzada para incremento de coste por plazo de montaje reducido en ARCOLISBOA 2023</t>
  </si>
  <si>
    <t>REVISTAS ARCOMADRID</t>
  </si>
  <si>
    <t>SOLO PROYECT/OPENING ARCOMADRID</t>
  </si>
  <si>
    <t>..........................., ........ de .............................. de 2022</t>
  </si>
  <si>
    <t xml:space="preserve">MATERIALES COMPLEMENTARIOS IFEMA PARA PROYECTOS DISEÑO FERIAL ARCOLISBOA  (indicar total 4- de la hoja materiales complementarios)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</si>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</sst>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05">
    <xf numFmtId="0" fontId="0" fillId="0" borderId="0" xfId="0"/>
    <xf numFmtId="0" fontId="4" fillId="0" borderId="7" xfId="2" applyFon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0" fillId="0" borderId="0" xfId="0" applyProtection="1">
      <protection locked="0"/>
    </xf>
    <xf numFmtId="4" fontId="5" fillId="0" borderId="15" xfId="0" applyNumberFormat="1" applyFont="1" applyBorder="1" applyAlignment="1">
      <alignment vertical="center"/>
    </xf>
    <xf numFmtId="4" fontId="5" fillId="0" borderId="16" xfId="0" applyNumberFormat="1" applyFont="1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28" xfId="0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0" fontId="7" fillId="0" borderId="7" xfId="2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4" fontId="0" fillId="0" borderId="6" xfId="0" applyNumberFormat="1" applyBorder="1"/>
    <xf numFmtId="0" fontId="11" fillId="0" borderId="27" xfId="1" applyFont="1" applyBorder="1" applyAlignment="1">
      <alignment horizontal="left" vertical="center" indent="1"/>
    </xf>
    <xf numFmtId="0" fontId="11" fillId="0" borderId="18" xfId="1" applyFont="1" applyBorder="1" applyAlignment="1">
      <alignment horizontal="left" vertical="center" indent="1"/>
    </xf>
    <xf numFmtId="0" fontId="11" fillId="0" borderId="18" xfId="1" applyFont="1" applyBorder="1" applyAlignment="1">
      <alignment horizontal="left" vertical="center" wrapText="1" indent="1"/>
    </xf>
    <xf numFmtId="49" fontId="11" fillId="0" borderId="18" xfId="2" applyNumberFormat="1" applyFont="1" applyBorder="1" applyAlignment="1">
      <alignment horizontal="left" vertical="center" indent="1"/>
    </xf>
    <xf numFmtId="0" fontId="11" fillId="0" borderId="30" xfId="1" applyFont="1" applyBorder="1" applyAlignment="1">
      <alignment horizontal="left" vertical="center" indent="1"/>
    </xf>
    <xf numFmtId="0" fontId="11" fillId="0" borderId="32" xfId="1" applyFont="1" applyBorder="1" applyAlignment="1">
      <alignment horizontal="left" vertical="center" indent="1"/>
    </xf>
    <xf numFmtId="0" fontId="11" fillId="0" borderId="16" xfId="1" applyFont="1" applyBorder="1" applyAlignment="1">
      <alignment horizontal="left" vertical="center" indent="1"/>
    </xf>
    <xf numFmtId="0" fontId="10" fillId="0" borderId="5" xfId="0" applyFont="1" applyBorder="1"/>
    <xf numFmtId="0" fontId="11" fillId="0" borderId="16" xfId="1" applyFont="1" applyBorder="1" applyAlignment="1">
      <alignment horizontal="left" indent="1"/>
    </xf>
    <xf numFmtId="0" fontId="11" fillId="0" borderId="29" xfId="1" applyFont="1" applyBorder="1" applyAlignment="1">
      <alignment horizontal="left" indent="1"/>
    </xf>
    <xf numFmtId="0" fontId="11" fillId="0" borderId="26" xfId="1" applyFont="1" applyBorder="1" applyAlignment="1">
      <alignment horizontal="left" vertical="center" indent="1"/>
    </xf>
    <xf numFmtId="0" fontId="0" fillId="0" borderId="34" xfId="0" applyBorder="1" applyAlignment="1">
      <alignment vertical="center"/>
    </xf>
    <xf numFmtId="0" fontId="11" fillId="0" borderId="29" xfId="1" applyFont="1" applyBorder="1" applyAlignment="1">
      <alignment horizontal="left" vertical="center" indent="1"/>
    </xf>
    <xf numFmtId="4" fontId="5" fillId="0" borderId="29" xfId="0" applyNumberFormat="1" applyFont="1" applyBorder="1" applyAlignment="1">
      <alignment vertical="center"/>
    </xf>
    <xf numFmtId="0" fontId="11" fillId="0" borderId="6" xfId="1" applyFont="1" applyBorder="1" applyAlignment="1">
      <alignment horizontal="left" vertical="center" indent="1"/>
    </xf>
    <xf numFmtId="4" fontId="5" fillId="0" borderId="6" xfId="0" applyNumberFormat="1" applyFont="1" applyBorder="1" applyAlignment="1">
      <alignment vertical="center"/>
    </xf>
    <xf numFmtId="2" fontId="0" fillId="0" borderId="6" xfId="0" applyNumberFormat="1" applyBorder="1" applyAlignment="1">
      <alignment vertical="center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6" fillId="0" borderId="27" xfId="0" applyNumberFormat="1" applyFont="1" applyBorder="1" applyAlignment="1">
      <alignment horizontal="center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4" fontId="15" fillId="0" borderId="29" xfId="0" applyNumberFormat="1" applyFont="1" applyBorder="1" applyAlignment="1">
      <alignment horizontal="center" vertical="center" wrapText="1"/>
    </xf>
    <xf numFmtId="4" fontId="16" fillId="0" borderId="29" xfId="0" applyNumberFormat="1" applyFont="1" applyBorder="1" applyAlignment="1">
      <alignment horizontal="center" vertical="center" wrapText="1"/>
    </xf>
    <xf numFmtId="164" fontId="16" fillId="0" borderId="27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 wrapText="1"/>
    </xf>
    <xf numFmtId="164" fontId="16" fillId="0" borderId="36" xfId="0" applyNumberFormat="1" applyFont="1" applyBorder="1" applyAlignment="1">
      <alignment vertical="center"/>
    </xf>
    <xf numFmtId="4" fontId="15" fillId="0" borderId="6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4" fontId="16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0" fontId="11" fillId="3" borderId="31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1" fillId="3" borderId="33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horizontal="center" vertical="center" wrapText="1"/>
    </xf>
    <xf numFmtId="4" fontId="16" fillId="0" borderId="21" xfId="0" applyNumberFormat="1" applyFont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16" fillId="0" borderId="33" xfId="0" applyNumberFormat="1" applyFont="1" applyBorder="1" applyAlignment="1">
      <alignment horizontal="center" vertical="center" wrapText="1"/>
    </xf>
    <xf numFmtId="4" fontId="16" fillId="0" borderId="19" xfId="0" applyNumberFormat="1" applyFont="1" applyBorder="1" applyAlignment="1">
      <alignment horizontal="center" vertical="center" wrapText="1"/>
    </xf>
    <xf numFmtId="4" fontId="16" fillId="0" borderId="22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center" vertical="center" wrapText="1"/>
    </xf>
    <xf numFmtId="4" fontId="1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F21"/>
  <sheetViews>
    <sheetView tabSelected="1" workbookViewId="0">
      <selection activeCell="B26" sqref="B26"/>
    </sheetView>
  </sheetViews>
  <sheetFormatPr baseColWidth="10" defaultColWidth="10.88671875" defaultRowHeight="14.4" x14ac:dyDescent="0.3"/>
  <cols>
    <col min="1" max="1" width="67.109375" bestFit="1" customWidth="1"/>
    <col min="5" max="5" width="21" customWidth="1"/>
    <col min="6" max="6" width="14.5546875" customWidth="1"/>
  </cols>
  <sheetData>
    <row r="1" spans="1:6" ht="18" customHeight="1" x14ac:dyDescent="0.3">
      <c r="A1" s="59" t="s">
        <v>64</v>
      </c>
      <c r="B1" s="60"/>
      <c r="C1" s="60"/>
      <c r="D1" s="60"/>
      <c r="E1" s="60"/>
      <c r="F1" s="60"/>
    </row>
    <row r="2" spans="1:6" ht="18" thickBot="1" x14ac:dyDescent="0.35">
      <c r="A2" s="61" t="s">
        <v>94</v>
      </c>
      <c r="B2" s="62"/>
      <c r="C2" s="62"/>
      <c r="D2" s="62"/>
      <c r="E2" s="62"/>
      <c r="F2" s="62"/>
    </row>
    <row r="3" spans="1:6" ht="33.75" customHeight="1" thickBot="1" x14ac:dyDescent="0.35">
      <c r="A3" s="1" t="s">
        <v>57</v>
      </c>
      <c r="B3" s="10" t="s">
        <v>78</v>
      </c>
      <c r="C3" s="10" t="s">
        <v>79</v>
      </c>
      <c r="D3" s="63" t="s">
        <v>58</v>
      </c>
      <c r="E3" s="64"/>
      <c r="F3" s="11" t="s">
        <v>80</v>
      </c>
    </row>
    <row r="4" spans="1:6" ht="18" x14ac:dyDescent="0.3">
      <c r="A4" s="19" t="s">
        <v>95</v>
      </c>
      <c r="B4" s="4">
        <v>0</v>
      </c>
      <c r="C4" s="4">
        <v>0</v>
      </c>
      <c r="D4" s="6">
        <v>49.76</v>
      </c>
      <c r="E4" s="7" t="s">
        <v>108</v>
      </c>
      <c r="F4" s="12">
        <f>B4*D4</f>
        <v>0</v>
      </c>
    </row>
    <row r="5" spans="1:6" ht="18" x14ac:dyDescent="0.3">
      <c r="A5" s="20" t="s">
        <v>96</v>
      </c>
      <c r="B5" s="5">
        <v>0</v>
      </c>
      <c r="C5" s="5">
        <v>0</v>
      </c>
      <c r="D5" s="8">
        <v>20.65</v>
      </c>
      <c r="E5" s="9" t="s">
        <v>109</v>
      </c>
      <c r="F5" s="12">
        <f t="shared" ref="F5:F18" si="0">B5*D5</f>
        <v>0</v>
      </c>
    </row>
    <row r="6" spans="1:6" ht="18" x14ac:dyDescent="0.3">
      <c r="A6" s="20" t="s">
        <v>97</v>
      </c>
      <c r="B6" s="5">
        <v>160</v>
      </c>
      <c r="C6" s="5">
        <v>160</v>
      </c>
      <c r="D6" s="8">
        <v>47.28</v>
      </c>
      <c r="E6" s="9" t="s">
        <v>108</v>
      </c>
      <c r="F6" s="12">
        <f t="shared" si="0"/>
        <v>7564.8</v>
      </c>
    </row>
    <row r="7" spans="1:6" ht="18" x14ac:dyDescent="0.3">
      <c r="A7" s="20" t="s">
        <v>98</v>
      </c>
      <c r="B7" s="5">
        <v>0</v>
      </c>
      <c r="C7" s="5">
        <v>0</v>
      </c>
      <c r="D7" s="8">
        <v>41.12</v>
      </c>
      <c r="E7" s="9" t="s">
        <v>108</v>
      </c>
      <c r="F7" s="12">
        <f t="shared" si="0"/>
        <v>0</v>
      </c>
    </row>
    <row r="8" spans="1:6" ht="18" x14ac:dyDescent="0.4">
      <c r="A8" s="21" t="s">
        <v>99</v>
      </c>
      <c r="B8" s="5">
        <v>2</v>
      </c>
      <c r="C8" s="5">
        <v>2</v>
      </c>
      <c r="D8" s="8">
        <v>110.32</v>
      </c>
      <c r="E8" s="9" t="s">
        <v>108</v>
      </c>
      <c r="F8" s="12">
        <f t="shared" si="0"/>
        <v>220.64</v>
      </c>
    </row>
    <row r="9" spans="1:6" ht="18" x14ac:dyDescent="0.4">
      <c r="A9" s="21" t="s">
        <v>100</v>
      </c>
      <c r="B9" s="5">
        <v>1</v>
      </c>
      <c r="C9" s="5">
        <v>1</v>
      </c>
      <c r="D9" s="8">
        <v>265.16000000000003</v>
      </c>
      <c r="E9" s="9" t="s">
        <v>108</v>
      </c>
      <c r="F9" s="12">
        <f t="shared" si="0"/>
        <v>265.16000000000003</v>
      </c>
    </row>
    <row r="10" spans="1:6" ht="18" x14ac:dyDescent="0.4">
      <c r="A10" s="22" t="s">
        <v>101</v>
      </c>
      <c r="B10" s="5">
        <v>0</v>
      </c>
      <c r="C10" s="5">
        <v>0</v>
      </c>
      <c r="D10" s="8">
        <v>24.96</v>
      </c>
      <c r="E10" s="9" t="s">
        <v>108</v>
      </c>
      <c r="F10" s="12">
        <f t="shared" si="0"/>
        <v>0</v>
      </c>
    </row>
    <row r="11" spans="1:6" ht="18" x14ac:dyDescent="0.4">
      <c r="A11" s="22" t="s">
        <v>102</v>
      </c>
      <c r="B11" s="5">
        <v>80</v>
      </c>
      <c r="C11" s="5">
        <v>80</v>
      </c>
      <c r="D11" s="8">
        <v>20.8</v>
      </c>
      <c r="E11" s="9" t="s">
        <v>110</v>
      </c>
      <c r="F11" s="12">
        <f t="shared" si="0"/>
        <v>1664</v>
      </c>
    </row>
    <row r="12" spans="1:6" ht="18" x14ac:dyDescent="0.4">
      <c r="A12" s="22" t="s">
        <v>103</v>
      </c>
      <c r="B12" s="5">
        <v>150</v>
      </c>
      <c r="C12" s="5">
        <v>150</v>
      </c>
      <c r="D12" s="8">
        <v>6.76</v>
      </c>
      <c r="E12" s="9" t="s">
        <v>110</v>
      </c>
      <c r="F12" s="12">
        <f t="shared" si="0"/>
        <v>1014</v>
      </c>
    </row>
    <row r="13" spans="1:6" ht="18" x14ac:dyDescent="0.4">
      <c r="A13" s="22" t="s">
        <v>76</v>
      </c>
      <c r="B13" s="5">
        <v>180</v>
      </c>
      <c r="C13" s="5">
        <v>180</v>
      </c>
      <c r="D13" s="8">
        <v>53.29</v>
      </c>
      <c r="E13" s="9" t="s">
        <v>109</v>
      </c>
      <c r="F13" s="12">
        <f t="shared" si="0"/>
        <v>9592.2000000000007</v>
      </c>
    </row>
    <row r="14" spans="1:6" ht="18" x14ac:dyDescent="0.4">
      <c r="A14" s="22" t="s">
        <v>104</v>
      </c>
      <c r="B14" s="5">
        <v>0</v>
      </c>
      <c r="C14" s="5">
        <v>0</v>
      </c>
      <c r="D14" s="8">
        <v>69.28</v>
      </c>
      <c r="E14" s="9" t="s">
        <v>109</v>
      </c>
      <c r="F14" s="12">
        <f t="shared" si="0"/>
        <v>0</v>
      </c>
    </row>
    <row r="15" spans="1:6" ht="18" x14ac:dyDescent="0.3">
      <c r="A15" s="20" t="s">
        <v>105</v>
      </c>
      <c r="B15" s="5">
        <v>270</v>
      </c>
      <c r="C15" s="5">
        <v>270</v>
      </c>
      <c r="D15" s="8">
        <v>2.92</v>
      </c>
      <c r="E15" s="9" t="s">
        <v>108</v>
      </c>
      <c r="F15" s="12">
        <f t="shared" si="0"/>
        <v>788.4</v>
      </c>
    </row>
    <row r="16" spans="1:6" ht="18" x14ac:dyDescent="0.3">
      <c r="A16" s="20" t="s">
        <v>106</v>
      </c>
      <c r="B16" s="5">
        <v>0</v>
      </c>
      <c r="C16" s="5">
        <v>0</v>
      </c>
      <c r="D16" s="8">
        <v>47.2</v>
      </c>
      <c r="E16" s="9" t="s">
        <v>108</v>
      </c>
      <c r="F16" s="12">
        <f t="shared" si="0"/>
        <v>0</v>
      </c>
    </row>
    <row r="17" spans="1:6" ht="18" x14ac:dyDescent="0.4">
      <c r="A17" s="23" t="s">
        <v>77</v>
      </c>
      <c r="B17" s="5">
        <v>15</v>
      </c>
      <c r="C17" s="5">
        <v>15</v>
      </c>
      <c r="D17" s="8">
        <v>84.27</v>
      </c>
      <c r="E17" s="9" t="s">
        <v>108</v>
      </c>
      <c r="F17" s="12">
        <f t="shared" si="0"/>
        <v>1264.05</v>
      </c>
    </row>
    <row r="18" spans="1:6" ht="18.600000000000001" thickBot="1" x14ac:dyDescent="0.35">
      <c r="A18" s="24" t="s">
        <v>107</v>
      </c>
      <c r="B18" s="5">
        <v>40</v>
      </c>
      <c r="C18" s="5">
        <v>40</v>
      </c>
      <c r="D18" s="8">
        <v>6.71</v>
      </c>
      <c r="E18" s="9" t="s">
        <v>108</v>
      </c>
      <c r="F18" s="12">
        <f t="shared" si="0"/>
        <v>268.39999999999998</v>
      </c>
    </row>
    <row r="19" spans="1:6" ht="18" x14ac:dyDescent="0.3">
      <c r="A19" s="65" t="s">
        <v>66</v>
      </c>
      <c r="B19" s="66"/>
      <c r="C19" s="66"/>
      <c r="D19" s="66"/>
      <c r="E19" s="67"/>
      <c r="F19" s="12">
        <v>77064.039999999994</v>
      </c>
    </row>
    <row r="20" spans="1:6" ht="27" customHeight="1" x14ac:dyDescent="0.3">
      <c r="A20" s="58" t="s">
        <v>81</v>
      </c>
      <c r="B20" s="58"/>
      <c r="C20" s="58"/>
      <c r="D20" s="58"/>
      <c r="E20" s="58"/>
      <c r="F20" s="2">
        <f>SUM(F4:F19)</f>
        <v>99705.69</v>
      </c>
    </row>
    <row r="21" spans="1:6" x14ac:dyDescent="0.3">
      <c r="E21" s="25" t="s">
        <v>153</v>
      </c>
      <c r="F21" s="13">
        <f>F20</f>
        <v>99705.69</v>
      </c>
    </row>
  </sheetData>
  <sheetProtection algorithmName="SHA-512" hashValue="+NybxNbewyT4X5CD9Vl5DaSd70959BCDTHkYbALaNynwrSEq+NA9uOcz4rGpD6YNkdnd6GQusllWDBmi/zYruA==" saltValue="V0hsssGgmoJq9uUUufz4RA==" spinCount="100000" sheet="1" objects="1" scenarios="1"/>
  <mergeCells count="5">
    <mergeCell ref="A20:E20"/>
    <mergeCell ref="A1:F1"/>
    <mergeCell ref="A2:F2"/>
    <mergeCell ref="D3:E3"/>
    <mergeCell ref="A19:E1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69"/>
  <sheetViews>
    <sheetView workbookViewId="0">
      <selection activeCell="D4" sqref="D4:D65"/>
    </sheetView>
  </sheetViews>
  <sheetFormatPr baseColWidth="10" defaultColWidth="10.88671875" defaultRowHeight="14.4" x14ac:dyDescent="0.3"/>
  <cols>
    <col min="1" max="1" width="67.109375" bestFit="1" customWidth="1"/>
    <col min="3" max="3" width="10.6640625" customWidth="1"/>
    <col min="4" max="4" width="19" customWidth="1"/>
    <col min="5" max="5" width="17.44140625" customWidth="1"/>
  </cols>
  <sheetData>
    <row r="1" spans="1:5" ht="18" customHeight="1" x14ac:dyDescent="0.3">
      <c r="A1" s="69" t="s">
        <v>135</v>
      </c>
      <c r="B1" s="70"/>
      <c r="C1" s="70"/>
      <c r="D1" s="70"/>
      <c r="E1" s="70"/>
    </row>
    <row r="2" spans="1:5" ht="22.2" thickBot="1" x14ac:dyDescent="0.35">
      <c r="A2" s="71" t="s">
        <v>133</v>
      </c>
      <c r="B2" s="72"/>
      <c r="C2" s="72"/>
      <c r="D2" s="72"/>
      <c r="E2" s="72"/>
    </row>
    <row r="3" spans="1:5" ht="33.75" customHeight="1" thickBot="1" x14ac:dyDescent="0.35">
      <c r="A3" s="31" t="s">
        <v>57</v>
      </c>
      <c r="B3" s="32" t="s">
        <v>136</v>
      </c>
      <c r="C3" s="32" t="s">
        <v>134</v>
      </c>
      <c r="D3" s="33" t="s">
        <v>137</v>
      </c>
      <c r="E3" s="32" t="s">
        <v>138</v>
      </c>
    </row>
    <row r="4" spans="1:5" ht="18.600000000000001" thickBot="1" x14ac:dyDescent="0.35">
      <c r="A4" s="14" t="s">
        <v>16</v>
      </c>
      <c r="B4" s="34">
        <v>0</v>
      </c>
      <c r="C4" s="35">
        <v>63.778999999999996</v>
      </c>
      <c r="D4" s="56"/>
      <c r="E4" s="36">
        <f>B4*D4</f>
        <v>0</v>
      </c>
    </row>
    <row r="5" spans="1:5" ht="18.600000000000001" thickBot="1" x14ac:dyDescent="0.35">
      <c r="A5" s="15" t="s">
        <v>35</v>
      </c>
      <c r="B5" s="37">
        <v>0</v>
      </c>
      <c r="C5" s="38">
        <v>4.117</v>
      </c>
      <c r="D5" s="56"/>
      <c r="E5" s="36">
        <f t="shared" ref="E5:E65" si="0">B5*D5</f>
        <v>0</v>
      </c>
    </row>
    <row r="6" spans="1:5" ht="18.600000000000001" thickBot="1" x14ac:dyDescent="0.35">
      <c r="A6" s="15" t="s">
        <v>69</v>
      </c>
      <c r="B6" s="37">
        <v>0</v>
      </c>
      <c r="C6" s="38">
        <v>7.2564999999999991</v>
      </c>
      <c r="D6" s="56"/>
      <c r="E6" s="36">
        <f t="shared" si="0"/>
        <v>0</v>
      </c>
    </row>
    <row r="7" spans="1:5" ht="18.600000000000001" thickBot="1" x14ac:dyDescent="0.35">
      <c r="A7" s="15" t="s">
        <v>70</v>
      </c>
      <c r="B7" s="37">
        <v>0</v>
      </c>
      <c r="C7" s="38">
        <v>4.8414999999999999</v>
      </c>
      <c r="D7" s="56"/>
      <c r="E7" s="36">
        <f t="shared" si="0"/>
        <v>0</v>
      </c>
    </row>
    <row r="8" spans="1:5" ht="18.600000000000001" thickBot="1" x14ac:dyDescent="0.35">
      <c r="A8" s="15" t="s">
        <v>71</v>
      </c>
      <c r="B8" s="37">
        <v>0</v>
      </c>
      <c r="C8" s="38">
        <v>6.0604999999999993</v>
      </c>
      <c r="D8" s="56"/>
      <c r="E8" s="36">
        <f t="shared" si="0"/>
        <v>0</v>
      </c>
    </row>
    <row r="9" spans="1:5" ht="18.600000000000001" thickBot="1" x14ac:dyDescent="0.35">
      <c r="A9" s="15" t="s">
        <v>36</v>
      </c>
      <c r="B9" s="37">
        <v>0</v>
      </c>
      <c r="C9" s="38">
        <v>21.631499999999996</v>
      </c>
      <c r="D9" s="56"/>
      <c r="E9" s="36">
        <f t="shared" si="0"/>
        <v>0</v>
      </c>
    </row>
    <row r="10" spans="1:5" ht="18.600000000000001" thickBot="1" x14ac:dyDescent="0.35">
      <c r="A10" s="15" t="s">
        <v>17</v>
      </c>
      <c r="B10" s="37">
        <v>0</v>
      </c>
      <c r="C10" s="38">
        <v>3.8639999999999994</v>
      </c>
      <c r="D10" s="56"/>
      <c r="E10" s="36">
        <f t="shared" si="0"/>
        <v>0</v>
      </c>
    </row>
    <row r="11" spans="1:5" ht="18.600000000000001" thickBot="1" x14ac:dyDescent="0.35">
      <c r="A11" s="15" t="s">
        <v>18</v>
      </c>
      <c r="B11" s="37">
        <v>5</v>
      </c>
      <c r="C11" s="38">
        <v>21.884499999999999</v>
      </c>
      <c r="D11" s="56"/>
      <c r="E11" s="36">
        <f t="shared" si="0"/>
        <v>0</v>
      </c>
    </row>
    <row r="12" spans="1:5" ht="18.600000000000001" thickBot="1" x14ac:dyDescent="0.35">
      <c r="A12" s="15" t="s">
        <v>59</v>
      </c>
      <c r="B12" s="37">
        <v>5</v>
      </c>
      <c r="C12" s="38">
        <v>8.7054999999999989</v>
      </c>
      <c r="D12" s="56"/>
      <c r="E12" s="36">
        <f t="shared" si="0"/>
        <v>0</v>
      </c>
    </row>
    <row r="13" spans="1:5" ht="30" thickBot="1" x14ac:dyDescent="0.35">
      <c r="A13" s="16" t="s">
        <v>82</v>
      </c>
      <c r="B13" s="37">
        <v>0</v>
      </c>
      <c r="C13" s="38">
        <v>19.595999999999997</v>
      </c>
      <c r="D13" s="56"/>
      <c r="E13" s="36">
        <f t="shared" si="0"/>
        <v>0</v>
      </c>
    </row>
    <row r="14" spans="1:5" ht="30" thickBot="1" x14ac:dyDescent="0.35">
      <c r="A14" s="16" t="s">
        <v>83</v>
      </c>
      <c r="B14" s="37">
        <v>0</v>
      </c>
      <c r="C14" s="38">
        <v>29.393999999999995</v>
      </c>
      <c r="D14" s="56"/>
      <c r="E14" s="36">
        <f t="shared" si="0"/>
        <v>0</v>
      </c>
    </row>
    <row r="15" spans="1:5" ht="30" thickBot="1" x14ac:dyDescent="0.35">
      <c r="A15" s="16" t="s">
        <v>84</v>
      </c>
      <c r="B15" s="37">
        <v>0</v>
      </c>
      <c r="C15" s="38">
        <v>13.063999999999998</v>
      </c>
      <c r="D15" s="56"/>
      <c r="E15" s="36">
        <f t="shared" si="0"/>
        <v>0</v>
      </c>
    </row>
    <row r="16" spans="1:5" ht="18.600000000000001" thickBot="1" x14ac:dyDescent="0.35">
      <c r="A16" s="15" t="s">
        <v>65</v>
      </c>
      <c r="B16" s="37">
        <v>0</v>
      </c>
      <c r="C16" s="38">
        <v>11.511499999999998</v>
      </c>
      <c r="D16" s="56"/>
      <c r="E16" s="36">
        <f t="shared" si="0"/>
        <v>0</v>
      </c>
    </row>
    <row r="17" spans="1:5" ht="18.600000000000001" thickBot="1" x14ac:dyDescent="0.35">
      <c r="A17" s="15" t="s">
        <v>37</v>
      </c>
      <c r="B17" s="39">
        <v>0</v>
      </c>
      <c r="C17" s="40">
        <v>75.911500000000004</v>
      </c>
      <c r="D17" s="56"/>
      <c r="E17" s="36">
        <f t="shared" si="0"/>
        <v>0</v>
      </c>
    </row>
    <row r="18" spans="1:5" ht="18.600000000000001" thickBot="1" x14ac:dyDescent="0.35">
      <c r="A18" s="16" t="s">
        <v>38</v>
      </c>
      <c r="B18" s="39">
        <v>0</v>
      </c>
      <c r="C18" s="40">
        <v>15.110999999999999</v>
      </c>
      <c r="D18" s="56"/>
      <c r="E18" s="36">
        <f t="shared" si="0"/>
        <v>0</v>
      </c>
    </row>
    <row r="19" spans="1:5" ht="18.600000000000001" thickBot="1" x14ac:dyDescent="0.35">
      <c r="A19" s="16" t="s">
        <v>39</v>
      </c>
      <c r="B19" s="39">
        <v>0</v>
      </c>
      <c r="C19" s="40">
        <v>15.110999999999999</v>
      </c>
      <c r="D19" s="56"/>
      <c r="E19" s="36">
        <f t="shared" si="0"/>
        <v>0</v>
      </c>
    </row>
    <row r="20" spans="1:5" ht="18.600000000000001" thickBot="1" x14ac:dyDescent="0.35">
      <c r="A20" s="16" t="s">
        <v>40</v>
      </c>
      <c r="B20" s="39">
        <v>0</v>
      </c>
      <c r="C20" s="40">
        <v>15.110999999999999</v>
      </c>
      <c r="D20" s="56"/>
      <c r="E20" s="36">
        <f t="shared" si="0"/>
        <v>0</v>
      </c>
    </row>
    <row r="21" spans="1:5" ht="18.600000000000001" thickBot="1" x14ac:dyDescent="0.35">
      <c r="A21" s="15" t="s">
        <v>19</v>
      </c>
      <c r="B21" s="39">
        <v>0</v>
      </c>
      <c r="C21" s="40">
        <v>29.221499999999999</v>
      </c>
      <c r="D21" s="56"/>
      <c r="E21" s="36">
        <f t="shared" si="0"/>
        <v>0</v>
      </c>
    </row>
    <row r="22" spans="1:5" ht="18.600000000000001" thickBot="1" x14ac:dyDescent="0.35">
      <c r="A22" s="15" t="s">
        <v>21</v>
      </c>
      <c r="B22" s="39">
        <v>0</v>
      </c>
      <c r="C22" s="40">
        <v>29.221499999999999</v>
      </c>
      <c r="D22" s="56"/>
      <c r="E22" s="36">
        <f t="shared" si="0"/>
        <v>0</v>
      </c>
    </row>
    <row r="23" spans="1:5" ht="18.600000000000001" thickBot="1" x14ac:dyDescent="0.35">
      <c r="A23" s="15" t="s">
        <v>20</v>
      </c>
      <c r="B23" s="39">
        <v>0</v>
      </c>
      <c r="C23" s="40">
        <v>29.221499999999999</v>
      </c>
      <c r="D23" s="56"/>
      <c r="E23" s="36">
        <f t="shared" si="0"/>
        <v>0</v>
      </c>
    </row>
    <row r="24" spans="1:5" ht="18.600000000000001" thickBot="1" x14ac:dyDescent="0.35">
      <c r="A24" s="15" t="s">
        <v>61</v>
      </c>
      <c r="B24" s="39">
        <v>20</v>
      </c>
      <c r="C24" s="40">
        <v>51.864999999999995</v>
      </c>
      <c r="D24" s="56"/>
      <c r="E24" s="36">
        <f t="shared" si="0"/>
        <v>0</v>
      </c>
    </row>
    <row r="25" spans="1:5" ht="18.600000000000001" thickBot="1" x14ac:dyDescent="0.35">
      <c r="A25" s="15" t="s">
        <v>60</v>
      </c>
      <c r="B25" s="39">
        <v>0</v>
      </c>
      <c r="C25" s="40">
        <v>45.091499999999996</v>
      </c>
      <c r="D25" s="56"/>
      <c r="E25" s="36">
        <f t="shared" si="0"/>
        <v>0</v>
      </c>
    </row>
    <row r="26" spans="1:5" ht="18.600000000000001" thickBot="1" x14ac:dyDescent="0.35">
      <c r="A26" s="15" t="s">
        <v>72</v>
      </c>
      <c r="B26" s="39">
        <v>0</v>
      </c>
      <c r="C26" s="40">
        <v>34.223999999999997</v>
      </c>
      <c r="D26" s="56"/>
      <c r="E26" s="36">
        <f t="shared" si="0"/>
        <v>0</v>
      </c>
    </row>
    <row r="27" spans="1:5" ht="18.600000000000001" thickBot="1" x14ac:dyDescent="0.35">
      <c r="A27" s="15" t="s">
        <v>22</v>
      </c>
      <c r="B27" s="39">
        <v>0</v>
      </c>
      <c r="C27" s="40">
        <v>30.164499999999997</v>
      </c>
      <c r="D27" s="56"/>
      <c r="E27" s="36">
        <f t="shared" si="0"/>
        <v>0</v>
      </c>
    </row>
    <row r="28" spans="1:5" ht="18.600000000000001" thickBot="1" x14ac:dyDescent="0.35">
      <c r="A28" s="15" t="s">
        <v>0</v>
      </c>
      <c r="B28" s="39">
        <v>0</v>
      </c>
      <c r="C28" s="40">
        <v>5.1289999999999996</v>
      </c>
      <c r="D28" s="56"/>
      <c r="E28" s="36">
        <f t="shared" si="0"/>
        <v>0</v>
      </c>
    </row>
    <row r="29" spans="1:5" ht="18.600000000000001" thickBot="1" x14ac:dyDescent="0.35">
      <c r="A29" s="15" t="s">
        <v>41</v>
      </c>
      <c r="B29" s="39">
        <v>0</v>
      </c>
      <c r="C29" s="40">
        <v>35.224499999999999</v>
      </c>
      <c r="D29" s="56"/>
      <c r="E29" s="36">
        <f t="shared" si="0"/>
        <v>0</v>
      </c>
    </row>
    <row r="30" spans="1:5" ht="18.600000000000001" thickBot="1" x14ac:dyDescent="0.35">
      <c r="A30" s="15" t="s">
        <v>23</v>
      </c>
      <c r="B30" s="39">
        <v>0</v>
      </c>
      <c r="C30" s="40">
        <v>71.691000000000003</v>
      </c>
      <c r="D30" s="56"/>
      <c r="E30" s="36">
        <f t="shared" si="0"/>
        <v>0</v>
      </c>
    </row>
    <row r="31" spans="1:5" ht="18.600000000000001" thickBot="1" x14ac:dyDescent="0.35">
      <c r="A31" s="15" t="s">
        <v>42</v>
      </c>
      <c r="B31" s="39">
        <v>0</v>
      </c>
      <c r="C31" s="40">
        <v>50.335500000000003</v>
      </c>
      <c r="D31" s="56"/>
      <c r="E31" s="36">
        <f t="shared" si="0"/>
        <v>0</v>
      </c>
    </row>
    <row r="32" spans="1:5" ht="18.600000000000001" thickBot="1" x14ac:dyDescent="0.35">
      <c r="A32" s="15" t="s">
        <v>24</v>
      </c>
      <c r="B32" s="39">
        <v>0</v>
      </c>
      <c r="C32" s="40">
        <v>31.889499999999998</v>
      </c>
      <c r="D32" s="56"/>
      <c r="E32" s="36">
        <f t="shared" si="0"/>
        <v>0</v>
      </c>
    </row>
    <row r="33" spans="1:5" ht="18.600000000000001" thickBot="1" x14ac:dyDescent="0.35">
      <c r="A33" s="15" t="s">
        <v>25</v>
      </c>
      <c r="B33" s="39">
        <v>0</v>
      </c>
      <c r="C33" s="40">
        <v>47.839999999999996</v>
      </c>
      <c r="D33" s="56"/>
      <c r="E33" s="36">
        <f t="shared" si="0"/>
        <v>0</v>
      </c>
    </row>
    <row r="34" spans="1:5" ht="18.600000000000001" thickBot="1" x14ac:dyDescent="0.35">
      <c r="A34" s="15" t="s">
        <v>26</v>
      </c>
      <c r="B34" s="39">
        <v>10</v>
      </c>
      <c r="C34" s="40">
        <v>63.778999999999996</v>
      </c>
      <c r="D34" s="56"/>
      <c r="E34" s="36">
        <f t="shared" si="0"/>
        <v>0</v>
      </c>
    </row>
    <row r="35" spans="1:5" ht="18.600000000000001" thickBot="1" x14ac:dyDescent="0.35">
      <c r="A35" s="15" t="s">
        <v>27</v>
      </c>
      <c r="B35" s="39">
        <v>10</v>
      </c>
      <c r="C35" s="40">
        <v>79.729499999999987</v>
      </c>
      <c r="D35" s="56"/>
      <c r="E35" s="36">
        <f t="shared" si="0"/>
        <v>0</v>
      </c>
    </row>
    <row r="36" spans="1:5" ht="18.600000000000001" thickBot="1" x14ac:dyDescent="0.35">
      <c r="A36" s="15" t="s">
        <v>43</v>
      </c>
      <c r="B36" s="39">
        <v>0</v>
      </c>
      <c r="C36" s="40">
        <v>55.349499999999999</v>
      </c>
      <c r="D36" s="56"/>
      <c r="E36" s="36">
        <f t="shared" si="0"/>
        <v>0</v>
      </c>
    </row>
    <row r="37" spans="1:5" ht="18.600000000000001" thickBot="1" x14ac:dyDescent="0.35">
      <c r="A37" s="15" t="s">
        <v>28</v>
      </c>
      <c r="B37" s="39">
        <v>0</v>
      </c>
      <c r="C37" s="40">
        <v>19.135999999999999</v>
      </c>
      <c r="D37" s="56"/>
      <c r="E37" s="36">
        <f t="shared" si="0"/>
        <v>0</v>
      </c>
    </row>
    <row r="38" spans="1:5" ht="18.600000000000001" thickBot="1" x14ac:dyDescent="0.35">
      <c r="A38" s="15" t="s">
        <v>29</v>
      </c>
      <c r="B38" s="39">
        <v>0</v>
      </c>
      <c r="C38" s="40">
        <v>38.271999999999998</v>
      </c>
      <c r="D38" s="56"/>
      <c r="E38" s="36">
        <f t="shared" si="0"/>
        <v>0</v>
      </c>
    </row>
    <row r="39" spans="1:5" ht="18.600000000000001" thickBot="1" x14ac:dyDescent="0.35">
      <c r="A39" s="17" t="s">
        <v>30</v>
      </c>
      <c r="B39" s="39">
        <v>30</v>
      </c>
      <c r="C39" s="40">
        <v>47.839999999999996</v>
      </c>
      <c r="D39" s="56"/>
      <c r="E39" s="36">
        <f t="shared" si="0"/>
        <v>0</v>
      </c>
    </row>
    <row r="40" spans="1:5" ht="18.600000000000001" thickBot="1" x14ac:dyDescent="0.35">
      <c r="A40" s="17" t="s">
        <v>31</v>
      </c>
      <c r="B40" s="39">
        <v>0</v>
      </c>
      <c r="C40" s="40">
        <v>57.407999999999994</v>
      </c>
      <c r="D40" s="56"/>
      <c r="E40" s="36">
        <f t="shared" si="0"/>
        <v>0</v>
      </c>
    </row>
    <row r="41" spans="1:5" ht="18.600000000000001" thickBot="1" x14ac:dyDescent="0.35">
      <c r="A41" s="17" t="s">
        <v>44</v>
      </c>
      <c r="B41" s="39">
        <v>10</v>
      </c>
      <c r="C41" s="40">
        <v>28.220999999999997</v>
      </c>
      <c r="D41" s="56"/>
      <c r="E41" s="36">
        <f t="shared" si="0"/>
        <v>0</v>
      </c>
    </row>
    <row r="42" spans="1:5" ht="18.600000000000001" thickBot="1" x14ac:dyDescent="0.35">
      <c r="A42" s="15" t="s">
        <v>73</v>
      </c>
      <c r="B42" s="39">
        <v>0</v>
      </c>
      <c r="C42" s="40">
        <v>139.52949999999998</v>
      </c>
      <c r="D42" s="56"/>
      <c r="E42" s="36">
        <f t="shared" si="0"/>
        <v>0</v>
      </c>
    </row>
    <row r="43" spans="1:5" ht="18.600000000000001" thickBot="1" x14ac:dyDescent="0.35">
      <c r="A43" s="17" t="s">
        <v>45</v>
      </c>
      <c r="B43" s="39">
        <v>0</v>
      </c>
      <c r="C43" s="40">
        <v>17.227</v>
      </c>
      <c r="D43" s="56"/>
      <c r="E43" s="36">
        <f t="shared" si="0"/>
        <v>0</v>
      </c>
    </row>
    <row r="44" spans="1:5" ht="18.600000000000001" thickBot="1" x14ac:dyDescent="0.35">
      <c r="A44" s="15" t="s">
        <v>74</v>
      </c>
      <c r="B44" s="39">
        <v>8</v>
      </c>
      <c r="C44" s="40">
        <v>25.840499999999995</v>
      </c>
      <c r="D44" s="56"/>
      <c r="E44" s="36">
        <f t="shared" si="0"/>
        <v>0</v>
      </c>
    </row>
    <row r="45" spans="1:5" ht="18.600000000000001" thickBot="1" x14ac:dyDescent="0.35">
      <c r="A45" s="17" t="s">
        <v>46</v>
      </c>
      <c r="B45" s="39">
        <v>0</v>
      </c>
      <c r="C45" s="40">
        <v>26.829499999999996</v>
      </c>
      <c r="D45" s="56"/>
      <c r="E45" s="36">
        <f t="shared" si="0"/>
        <v>0</v>
      </c>
    </row>
    <row r="46" spans="1:5" ht="18.600000000000001" thickBot="1" x14ac:dyDescent="0.35">
      <c r="A46" s="15" t="s">
        <v>47</v>
      </c>
      <c r="B46" s="39">
        <v>0</v>
      </c>
      <c r="C46" s="40">
        <v>23.965999999999998</v>
      </c>
      <c r="D46" s="56"/>
      <c r="E46" s="36">
        <f t="shared" si="0"/>
        <v>0</v>
      </c>
    </row>
    <row r="47" spans="1:5" ht="18.600000000000001" thickBot="1" x14ac:dyDescent="0.35">
      <c r="A47" s="15" t="s">
        <v>48</v>
      </c>
      <c r="B47" s="39">
        <v>0</v>
      </c>
      <c r="C47" s="40">
        <v>25.380499999999998</v>
      </c>
      <c r="D47" s="56"/>
      <c r="E47" s="36">
        <f t="shared" si="0"/>
        <v>0</v>
      </c>
    </row>
    <row r="48" spans="1:5" ht="18.600000000000001" thickBot="1" x14ac:dyDescent="0.35">
      <c r="A48" s="15" t="s">
        <v>12</v>
      </c>
      <c r="B48" s="39">
        <v>0</v>
      </c>
      <c r="C48" s="40">
        <v>50.174500000000002</v>
      </c>
      <c r="D48" s="56"/>
      <c r="E48" s="36">
        <f t="shared" si="0"/>
        <v>0</v>
      </c>
    </row>
    <row r="49" spans="1:5" ht="18.600000000000001" thickBot="1" x14ac:dyDescent="0.35">
      <c r="A49" s="15" t="s">
        <v>10</v>
      </c>
      <c r="B49" s="39">
        <v>12</v>
      </c>
      <c r="C49" s="40">
        <v>43.021499999999996</v>
      </c>
      <c r="D49" s="56"/>
      <c r="E49" s="36">
        <f t="shared" si="0"/>
        <v>0</v>
      </c>
    </row>
    <row r="50" spans="1:5" ht="18.600000000000001" thickBot="1" x14ac:dyDescent="0.35">
      <c r="A50" s="15" t="s">
        <v>11</v>
      </c>
      <c r="B50" s="39">
        <v>0</v>
      </c>
      <c r="C50" s="40">
        <v>45.930999999999997</v>
      </c>
      <c r="D50" s="56"/>
      <c r="E50" s="36">
        <f t="shared" si="0"/>
        <v>0</v>
      </c>
    </row>
    <row r="51" spans="1:5" ht="18.600000000000001" thickBot="1" x14ac:dyDescent="0.35">
      <c r="A51" s="15" t="s">
        <v>49</v>
      </c>
      <c r="B51" s="39">
        <v>0</v>
      </c>
      <c r="C51" s="40">
        <v>89.584999999999994</v>
      </c>
      <c r="D51" s="56"/>
      <c r="E51" s="36">
        <f t="shared" si="0"/>
        <v>0</v>
      </c>
    </row>
    <row r="52" spans="1:5" ht="18.600000000000001" thickBot="1" x14ac:dyDescent="0.35">
      <c r="A52" s="15" t="s">
        <v>50</v>
      </c>
      <c r="B52" s="39">
        <v>2</v>
      </c>
      <c r="C52" s="40">
        <v>75.48599999999999</v>
      </c>
      <c r="D52" s="56"/>
      <c r="E52" s="36">
        <f t="shared" si="0"/>
        <v>0</v>
      </c>
    </row>
    <row r="53" spans="1:5" ht="18.600000000000001" thickBot="1" x14ac:dyDescent="0.35">
      <c r="A53" s="15" t="s">
        <v>32</v>
      </c>
      <c r="B53" s="39">
        <v>5</v>
      </c>
      <c r="C53" s="40">
        <v>115.05749999999999</v>
      </c>
      <c r="D53" s="56"/>
      <c r="E53" s="36">
        <f t="shared" si="0"/>
        <v>0</v>
      </c>
    </row>
    <row r="54" spans="1:5" ht="18.600000000000001" thickBot="1" x14ac:dyDescent="0.35">
      <c r="A54" s="17" t="s">
        <v>62</v>
      </c>
      <c r="B54" s="39">
        <v>0</v>
      </c>
      <c r="C54" s="40">
        <v>94.357499999999987</v>
      </c>
      <c r="D54" s="56"/>
      <c r="E54" s="36">
        <f t="shared" si="0"/>
        <v>0</v>
      </c>
    </row>
    <row r="55" spans="1:5" ht="18.600000000000001" thickBot="1" x14ac:dyDescent="0.35">
      <c r="A55" s="15" t="s">
        <v>75</v>
      </c>
      <c r="B55" s="39">
        <v>2</v>
      </c>
      <c r="C55" s="40">
        <v>143.81899999999999</v>
      </c>
      <c r="D55" s="56"/>
      <c r="E55" s="36">
        <f t="shared" si="0"/>
        <v>0</v>
      </c>
    </row>
    <row r="56" spans="1:5" ht="18.600000000000001" thickBot="1" x14ac:dyDescent="0.35">
      <c r="A56" s="15" t="s">
        <v>33</v>
      </c>
      <c r="B56" s="39">
        <v>0</v>
      </c>
      <c r="C56" s="40">
        <v>233.84099999999998</v>
      </c>
      <c r="D56" s="56"/>
      <c r="E56" s="36">
        <f t="shared" si="0"/>
        <v>0</v>
      </c>
    </row>
    <row r="57" spans="1:5" ht="18.600000000000001" thickBot="1" x14ac:dyDescent="0.35">
      <c r="A57" s="15" t="s">
        <v>1</v>
      </c>
      <c r="B57" s="39">
        <v>0</v>
      </c>
      <c r="C57" s="40">
        <v>18.123999999999999</v>
      </c>
      <c r="D57" s="56"/>
      <c r="E57" s="36">
        <f t="shared" si="0"/>
        <v>0</v>
      </c>
    </row>
    <row r="58" spans="1:5" ht="18.600000000000001" thickBot="1" x14ac:dyDescent="0.35">
      <c r="A58" s="15" t="s">
        <v>51</v>
      </c>
      <c r="B58" s="39">
        <v>0</v>
      </c>
      <c r="C58" s="40">
        <v>10.280999999999999</v>
      </c>
      <c r="D58" s="56"/>
      <c r="E58" s="36">
        <f t="shared" si="0"/>
        <v>0</v>
      </c>
    </row>
    <row r="59" spans="1:5" ht="18.600000000000001" thickBot="1" x14ac:dyDescent="0.35">
      <c r="A59" s="15" t="s">
        <v>2</v>
      </c>
      <c r="B59" s="39">
        <v>30</v>
      </c>
      <c r="C59" s="40">
        <v>14.156499999999999</v>
      </c>
      <c r="D59" s="56"/>
      <c r="E59" s="36">
        <f t="shared" si="0"/>
        <v>0</v>
      </c>
    </row>
    <row r="60" spans="1:5" ht="18.600000000000001" thickBot="1" x14ac:dyDescent="0.35">
      <c r="A60" s="15" t="s">
        <v>3</v>
      </c>
      <c r="B60" s="39">
        <v>0</v>
      </c>
      <c r="C60" s="40">
        <v>28.749999999999996</v>
      </c>
      <c r="D60" s="56"/>
      <c r="E60" s="36">
        <f t="shared" si="0"/>
        <v>0</v>
      </c>
    </row>
    <row r="61" spans="1:5" ht="18.600000000000001" thickBot="1" x14ac:dyDescent="0.35">
      <c r="A61" s="15" t="s">
        <v>52</v>
      </c>
      <c r="B61" s="39">
        <v>0</v>
      </c>
      <c r="C61" s="40">
        <v>11.545999999999998</v>
      </c>
      <c r="D61" s="56"/>
      <c r="E61" s="36">
        <f t="shared" si="0"/>
        <v>0</v>
      </c>
    </row>
    <row r="62" spans="1:5" ht="18.600000000000001" thickBot="1" x14ac:dyDescent="0.35">
      <c r="A62" s="15" t="s">
        <v>34</v>
      </c>
      <c r="B62" s="39">
        <v>10</v>
      </c>
      <c r="C62" s="40">
        <v>9.5794999999999995</v>
      </c>
      <c r="D62" s="56"/>
      <c r="E62" s="36">
        <f t="shared" si="0"/>
        <v>0</v>
      </c>
    </row>
    <row r="63" spans="1:5" ht="18.600000000000001" thickBot="1" x14ac:dyDescent="0.35">
      <c r="A63" s="15" t="s">
        <v>63</v>
      </c>
      <c r="B63" s="39">
        <v>0</v>
      </c>
      <c r="C63" s="40">
        <v>6.6354999999999986</v>
      </c>
      <c r="D63" s="56"/>
      <c r="E63" s="36">
        <f t="shared" si="0"/>
        <v>0</v>
      </c>
    </row>
    <row r="64" spans="1:5" ht="18.600000000000001" thickBot="1" x14ac:dyDescent="0.35">
      <c r="A64" s="15" t="s">
        <v>53</v>
      </c>
      <c r="B64" s="39">
        <v>0</v>
      </c>
      <c r="C64" s="40">
        <v>161.04599999999999</v>
      </c>
      <c r="D64" s="56"/>
      <c r="E64" s="36">
        <f t="shared" si="0"/>
        <v>0</v>
      </c>
    </row>
    <row r="65" spans="1:5" ht="18.600000000000001" thickBot="1" x14ac:dyDescent="0.35">
      <c r="A65" s="18" t="s">
        <v>54</v>
      </c>
      <c r="B65" s="39">
        <v>0</v>
      </c>
      <c r="C65" s="40">
        <v>130.85849999999999</v>
      </c>
      <c r="D65" s="56"/>
      <c r="E65" s="36">
        <f t="shared" si="0"/>
        <v>0</v>
      </c>
    </row>
    <row r="66" spans="1:5" ht="30.75" customHeight="1" x14ac:dyDescent="0.3">
      <c r="A66" s="73" t="s">
        <v>139</v>
      </c>
      <c r="B66" s="74"/>
      <c r="C66" s="74"/>
      <c r="D66" s="75"/>
      <c r="E66" s="41">
        <v>3450</v>
      </c>
    </row>
    <row r="67" spans="1:5" ht="26.25" customHeight="1" x14ac:dyDescent="0.3">
      <c r="A67" s="68" t="s">
        <v>140</v>
      </c>
      <c r="B67" s="68"/>
      <c r="C67" s="68"/>
      <c r="D67" s="68"/>
      <c r="E67" s="42">
        <f>SUM(E4:E66)</f>
        <v>3450</v>
      </c>
    </row>
    <row r="69" spans="1:5" x14ac:dyDescent="0.3">
      <c r="A69" t="s">
        <v>141</v>
      </c>
    </row>
  </sheetData>
  <sheetProtection algorithmName="SHA-512" hashValue="3CeTbytih9Jw13HWgAZYoJgOyzwJizsVDtjZHXbPMe0ULDbDhN2RuZ/NdY9vbUVmMG4O1CgM/C6+nF4d1M/rbg==" saltValue="5pi+DjNWcYe+vSM2GS3Z2w==" spinCount="100000" sheet="1" objects="1" scenarios="1"/>
  <mergeCells count="4">
    <mergeCell ref="A67:D67"/>
    <mergeCell ref="A1:E1"/>
    <mergeCell ref="A2:E2"/>
    <mergeCell ref="A66:D66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0EF8-30FB-456F-91C0-BE78F4C496F2}">
  <sheetPr>
    <pageSetUpPr fitToPage="1"/>
  </sheetPr>
  <dimension ref="A1:E36"/>
  <sheetViews>
    <sheetView topLeftCell="A12" workbookViewId="0">
      <selection activeCell="B39" sqref="B39"/>
    </sheetView>
  </sheetViews>
  <sheetFormatPr baseColWidth="10" defaultRowHeight="14.4" x14ac:dyDescent="0.3"/>
  <cols>
    <col min="1" max="1" width="71.6640625" customWidth="1"/>
  </cols>
  <sheetData>
    <row r="1" spans="1:5" ht="18" customHeight="1" x14ac:dyDescent="0.3">
      <c r="A1" s="59" t="s">
        <v>64</v>
      </c>
      <c r="B1" s="60"/>
      <c r="C1" s="60"/>
      <c r="D1" s="60"/>
      <c r="E1" s="60"/>
    </row>
    <row r="2" spans="1:5" ht="18" thickBot="1" x14ac:dyDescent="0.35">
      <c r="A2" s="61" t="s">
        <v>111</v>
      </c>
      <c r="B2" s="62"/>
      <c r="C2" s="62"/>
      <c r="D2" s="62"/>
      <c r="E2" s="62"/>
    </row>
    <row r="3" spans="1:5" ht="33.75" customHeight="1" thickBot="1" x14ac:dyDescent="0.35">
      <c r="A3" s="1" t="s">
        <v>57</v>
      </c>
      <c r="B3" s="10" t="s">
        <v>78</v>
      </c>
      <c r="C3" s="63" t="s">
        <v>58</v>
      </c>
      <c r="D3" s="64"/>
      <c r="E3" s="11" t="s">
        <v>80</v>
      </c>
    </row>
    <row r="4" spans="1:5" ht="18" x14ac:dyDescent="0.3">
      <c r="A4" s="19" t="s">
        <v>95</v>
      </c>
      <c r="B4" s="4">
        <v>0</v>
      </c>
      <c r="C4" s="6">
        <v>49.75</v>
      </c>
      <c r="D4" s="7" t="s">
        <v>108</v>
      </c>
      <c r="E4" s="12">
        <f>B4*C4</f>
        <v>0</v>
      </c>
    </row>
    <row r="5" spans="1:5" ht="18" x14ac:dyDescent="0.3">
      <c r="A5" s="20" t="s">
        <v>96</v>
      </c>
      <c r="B5" s="5">
        <v>0</v>
      </c>
      <c r="C5" s="8">
        <v>20.65</v>
      </c>
      <c r="D5" s="9" t="s">
        <v>109</v>
      </c>
      <c r="E5" s="12">
        <f>B5*C5</f>
        <v>0</v>
      </c>
    </row>
    <row r="6" spans="1:5" ht="18" x14ac:dyDescent="0.3">
      <c r="A6" s="20" t="s">
        <v>97</v>
      </c>
      <c r="B6" s="5">
        <v>5</v>
      </c>
      <c r="C6" s="8">
        <v>47.27</v>
      </c>
      <c r="D6" s="9" t="s">
        <v>108</v>
      </c>
      <c r="E6" s="12">
        <f>B6*C6</f>
        <v>236.35000000000002</v>
      </c>
    </row>
    <row r="7" spans="1:5" ht="18" x14ac:dyDescent="0.3">
      <c r="A7" s="20" t="s">
        <v>98</v>
      </c>
      <c r="B7" s="5">
        <v>0</v>
      </c>
      <c r="C7" s="8">
        <v>39.53</v>
      </c>
      <c r="D7" s="9" t="s">
        <v>108</v>
      </c>
      <c r="E7" s="12">
        <f>B7*C7</f>
        <v>0</v>
      </c>
    </row>
    <row r="8" spans="1:5" ht="18" x14ac:dyDescent="0.4">
      <c r="A8" s="21" t="s">
        <v>99</v>
      </c>
      <c r="B8" s="5">
        <v>2</v>
      </c>
      <c r="C8" s="8">
        <v>110.32</v>
      </c>
      <c r="D8" s="9" t="s">
        <v>108</v>
      </c>
      <c r="E8" s="12">
        <f>B8*C8</f>
        <v>220.64</v>
      </c>
    </row>
    <row r="9" spans="1:5" ht="18" x14ac:dyDescent="0.4">
      <c r="A9" s="21" t="s">
        <v>100</v>
      </c>
      <c r="B9" s="5">
        <v>1</v>
      </c>
      <c r="C9" s="8">
        <v>265.16000000000003</v>
      </c>
      <c r="D9" s="9" t="s">
        <v>108</v>
      </c>
      <c r="E9" s="12">
        <f>B9*C9</f>
        <v>265.16000000000003</v>
      </c>
    </row>
    <row r="10" spans="1:5" ht="18" x14ac:dyDescent="0.4">
      <c r="A10" s="22" t="s">
        <v>101</v>
      </c>
      <c r="B10" s="5">
        <v>0</v>
      </c>
      <c r="C10" s="8">
        <v>24</v>
      </c>
      <c r="D10" s="9" t="s">
        <v>108</v>
      </c>
      <c r="E10" s="12">
        <f>B10*C10</f>
        <v>0</v>
      </c>
    </row>
    <row r="11" spans="1:5" ht="18" x14ac:dyDescent="0.4">
      <c r="A11" s="22" t="s">
        <v>102</v>
      </c>
      <c r="B11" s="5">
        <v>80</v>
      </c>
      <c r="C11" s="8">
        <v>20</v>
      </c>
      <c r="D11" s="9" t="s">
        <v>110</v>
      </c>
      <c r="E11" s="12">
        <f>B11*C11</f>
        <v>1600</v>
      </c>
    </row>
    <row r="12" spans="1:5" ht="18" x14ac:dyDescent="0.4">
      <c r="A12" s="22" t="s">
        <v>103</v>
      </c>
      <c r="B12" s="5">
        <v>150</v>
      </c>
      <c r="C12" s="8">
        <v>6.5</v>
      </c>
      <c r="D12" s="9" t="s">
        <v>110</v>
      </c>
      <c r="E12" s="12">
        <f>B12*C12</f>
        <v>975</v>
      </c>
    </row>
    <row r="13" spans="1:5" ht="18" x14ac:dyDescent="0.4">
      <c r="A13" s="22" t="s">
        <v>76</v>
      </c>
      <c r="B13" s="5">
        <v>180</v>
      </c>
      <c r="C13" s="8">
        <v>53.27</v>
      </c>
      <c r="D13" s="9" t="s">
        <v>109</v>
      </c>
      <c r="E13" s="12">
        <f>B13*C13</f>
        <v>9588.6</v>
      </c>
    </row>
    <row r="14" spans="1:5" ht="18" x14ac:dyDescent="0.4">
      <c r="A14" s="22" t="s">
        <v>104</v>
      </c>
      <c r="B14" s="5">
        <v>0</v>
      </c>
      <c r="C14" s="8">
        <v>66.599999999999994</v>
      </c>
      <c r="D14" s="9" t="s">
        <v>109</v>
      </c>
      <c r="E14" s="12">
        <f>B14*C14</f>
        <v>0</v>
      </c>
    </row>
    <row r="15" spans="1:5" ht="18" x14ac:dyDescent="0.3">
      <c r="A15" s="20" t="s">
        <v>105</v>
      </c>
      <c r="B15" s="5">
        <v>270</v>
      </c>
      <c r="C15" s="8">
        <v>2.93</v>
      </c>
      <c r="D15" s="9" t="s">
        <v>108</v>
      </c>
      <c r="E15" s="12">
        <f>B15*C15</f>
        <v>791.1</v>
      </c>
    </row>
    <row r="16" spans="1:5" ht="18" x14ac:dyDescent="0.3">
      <c r="A16" s="20" t="s">
        <v>106</v>
      </c>
      <c r="B16" s="5">
        <v>0</v>
      </c>
      <c r="C16" s="8">
        <v>47.19</v>
      </c>
      <c r="D16" s="9" t="s">
        <v>108</v>
      </c>
      <c r="E16" s="12">
        <f>B16*C16</f>
        <v>0</v>
      </c>
    </row>
    <row r="17" spans="1:5" ht="18" x14ac:dyDescent="0.4">
      <c r="A17" s="23" t="s">
        <v>77</v>
      </c>
      <c r="B17" s="5">
        <v>15</v>
      </c>
      <c r="C17" s="8">
        <v>84.24</v>
      </c>
      <c r="D17" s="9" t="s">
        <v>108</v>
      </c>
      <c r="E17" s="12">
        <f>B17*C17</f>
        <v>1263.5999999999999</v>
      </c>
    </row>
    <row r="18" spans="1:5" ht="18" x14ac:dyDescent="0.3">
      <c r="A18" s="26" t="s">
        <v>107</v>
      </c>
      <c r="B18" s="27">
        <v>40</v>
      </c>
      <c r="C18" s="8">
        <v>6.71</v>
      </c>
      <c r="D18" s="9" t="s">
        <v>108</v>
      </c>
      <c r="E18" s="12">
        <f>B18*C18</f>
        <v>268.39999999999998</v>
      </c>
    </row>
    <row r="19" spans="1:5" ht="18" x14ac:dyDescent="0.3">
      <c r="A19" s="28" t="s">
        <v>112</v>
      </c>
      <c r="B19" s="29">
        <v>20</v>
      </c>
      <c r="C19" s="30">
        <v>3.12</v>
      </c>
      <c r="D19" s="12" t="s">
        <v>127</v>
      </c>
      <c r="E19" s="12">
        <f>B19*C19</f>
        <v>62.400000000000006</v>
      </c>
    </row>
    <row r="20" spans="1:5" ht="18" x14ac:dyDescent="0.3">
      <c r="A20" s="28" t="s">
        <v>113</v>
      </c>
      <c r="B20" s="29">
        <v>0</v>
      </c>
      <c r="C20" s="30">
        <v>24.53</v>
      </c>
      <c r="D20" s="12" t="s">
        <v>127</v>
      </c>
      <c r="E20" s="12">
        <f>B20*C20</f>
        <v>0</v>
      </c>
    </row>
    <row r="21" spans="1:5" ht="18" x14ac:dyDescent="0.3">
      <c r="A21" s="28" t="s">
        <v>114</v>
      </c>
      <c r="B21" s="29">
        <v>10</v>
      </c>
      <c r="C21" s="30">
        <v>24.53</v>
      </c>
      <c r="D21" s="12" t="s">
        <v>127</v>
      </c>
      <c r="E21" s="12">
        <f>B21*C21</f>
        <v>245.3</v>
      </c>
    </row>
    <row r="22" spans="1:5" ht="18" x14ac:dyDescent="0.3">
      <c r="A22" s="28" t="s">
        <v>115</v>
      </c>
      <c r="B22" s="29">
        <v>0</v>
      </c>
      <c r="C22" s="30">
        <v>20.75</v>
      </c>
      <c r="D22" s="12" t="s">
        <v>127</v>
      </c>
      <c r="E22" s="12">
        <f>B22*C22</f>
        <v>0</v>
      </c>
    </row>
    <row r="23" spans="1:5" ht="18" x14ac:dyDescent="0.3">
      <c r="A23" s="28" t="s">
        <v>116</v>
      </c>
      <c r="B23" s="29">
        <v>15</v>
      </c>
      <c r="C23" s="30">
        <v>15.6</v>
      </c>
      <c r="D23" s="12" t="s">
        <v>127</v>
      </c>
      <c r="E23" s="12">
        <f>B23*C23</f>
        <v>234</v>
      </c>
    </row>
    <row r="24" spans="1:5" ht="18" x14ac:dyDescent="0.3">
      <c r="A24" s="28" t="s">
        <v>117</v>
      </c>
      <c r="B24" s="29">
        <v>0</v>
      </c>
      <c r="C24" s="30">
        <v>31.65</v>
      </c>
      <c r="D24" s="12" t="s">
        <v>127</v>
      </c>
      <c r="E24" s="12">
        <f>B24*C24</f>
        <v>0</v>
      </c>
    </row>
    <row r="25" spans="1:5" ht="18" x14ac:dyDescent="0.3">
      <c r="A25" s="28" t="s">
        <v>118</v>
      </c>
      <c r="B25" s="29">
        <v>0</v>
      </c>
      <c r="C25" s="30">
        <v>31.65</v>
      </c>
      <c r="D25" s="12" t="s">
        <v>127</v>
      </c>
      <c r="E25" s="12">
        <f>B25*C25</f>
        <v>0</v>
      </c>
    </row>
    <row r="26" spans="1:5" ht="18" x14ac:dyDescent="0.3">
      <c r="A26" s="28" t="s">
        <v>119</v>
      </c>
      <c r="B26" s="29">
        <v>0</v>
      </c>
      <c r="C26" s="30">
        <v>51.63</v>
      </c>
      <c r="D26" s="12" t="s">
        <v>127</v>
      </c>
      <c r="E26" s="12">
        <f>B26*C26</f>
        <v>0</v>
      </c>
    </row>
    <row r="27" spans="1:5" ht="18" x14ac:dyDescent="0.3">
      <c r="A27" s="28" t="s">
        <v>120</v>
      </c>
      <c r="B27" s="29">
        <v>5</v>
      </c>
      <c r="C27" s="30">
        <v>21.1</v>
      </c>
      <c r="D27" s="12" t="s">
        <v>127</v>
      </c>
      <c r="E27" s="12">
        <f>B27*C27</f>
        <v>105.5</v>
      </c>
    </row>
    <row r="28" spans="1:5" ht="18" x14ac:dyDescent="0.3">
      <c r="A28" s="28" t="s">
        <v>121</v>
      </c>
      <c r="B28" s="29">
        <v>0</v>
      </c>
      <c r="C28" s="30">
        <v>21.1</v>
      </c>
      <c r="D28" s="12" t="s">
        <v>127</v>
      </c>
      <c r="E28" s="12">
        <f>B28*C28</f>
        <v>0</v>
      </c>
    </row>
    <row r="29" spans="1:5" ht="18" x14ac:dyDescent="0.3">
      <c r="A29" s="28" t="s">
        <v>122</v>
      </c>
      <c r="B29" s="29">
        <v>0</v>
      </c>
      <c r="C29" s="30">
        <v>35.15</v>
      </c>
      <c r="D29" s="12" t="s">
        <v>127</v>
      </c>
      <c r="E29" s="12">
        <f>B29*C29</f>
        <v>0</v>
      </c>
    </row>
    <row r="30" spans="1:5" ht="18" x14ac:dyDescent="0.3">
      <c r="A30" s="28" t="s">
        <v>123</v>
      </c>
      <c r="B30" s="29">
        <v>0</v>
      </c>
      <c r="C30" s="30">
        <v>35.15</v>
      </c>
      <c r="D30" s="12" t="s">
        <v>127</v>
      </c>
      <c r="E30" s="12">
        <f>B30*C30</f>
        <v>0</v>
      </c>
    </row>
    <row r="31" spans="1:5" ht="18" x14ac:dyDescent="0.3">
      <c r="A31" s="28" t="s">
        <v>124</v>
      </c>
      <c r="B31" s="29">
        <v>6</v>
      </c>
      <c r="C31" s="30">
        <v>62.5</v>
      </c>
      <c r="D31" s="12" t="s">
        <v>127</v>
      </c>
      <c r="E31" s="12">
        <f>B31*C31</f>
        <v>375</v>
      </c>
    </row>
    <row r="32" spans="1:5" ht="18" x14ac:dyDescent="0.3">
      <c r="A32" s="28" t="s">
        <v>125</v>
      </c>
      <c r="B32" s="29">
        <v>0</v>
      </c>
      <c r="C32" s="30">
        <v>37.96</v>
      </c>
      <c r="D32" s="12" t="s">
        <v>127</v>
      </c>
      <c r="E32" s="12">
        <f>B32*C32</f>
        <v>0</v>
      </c>
    </row>
    <row r="33" spans="1:5" ht="18" x14ac:dyDescent="0.3">
      <c r="A33" s="28" t="s">
        <v>126</v>
      </c>
      <c r="B33" s="29">
        <v>0</v>
      </c>
      <c r="C33" s="30">
        <v>55.06</v>
      </c>
      <c r="D33" s="12" t="s">
        <v>128</v>
      </c>
      <c r="E33" s="12">
        <f>B33*C33</f>
        <v>0</v>
      </c>
    </row>
    <row r="34" spans="1:5" ht="18" x14ac:dyDescent="0.3">
      <c r="A34" s="65" t="s">
        <v>66</v>
      </c>
      <c r="B34" s="66"/>
      <c r="C34" s="66"/>
      <c r="D34" s="67"/>
      <c r="E34" s="12">
        <v>15500</v>
      </c>
    </row>
    <row r="35" spans="1:5" ht="27" customHeight="1" x14ac:dyDescent="0.3">
      <c r="A35" s="58" t="s">
        <v>81</v>
      </c>
      <c r="B35" s="58"/>
      <c r="C35" s="58"/>
      <c r="D35" s="58"/>
      <c r="E35" s="2">
        <f>SUM(E4:E34)</f>
        <v>31731.05</v>
      </c>
    </row>
    <row r="36" spans="1:5" x14ac:dyDescent="0.3">
      <c r="D36" s="25" t="s">
        <v>153</v>
      </c>
      <c r="E36" s="13">
        <f>E35</f>
        <v>31731.05</v>
      </c>
    </row>
  </sheetData>
  <sheetProtection algorithmName="SHA-512" hashValue="HAUyK7SwMUQ+akNUI6x5qCtJXd6gkRRX6uiydG+lNRBQJqhVHh8I0DPrPzW8XeNEykwltM4vtNZHw64hXuoJ4Q==" saltValue="UV9E8+xaIM5kcAAp+5go9A==" spinCount="100000" sheet="1" objects="1" scenarios="1"/>
  <mergeCells count="5">
    <mergeCell ref="A1:E1"/>
    <mergeCell ref="A2:E2"/>
    <mergeCell ref="C3:D3"/>
    <mergeCell ref="A34:D34"/>
    <mergeCell ref="A35:D3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2D840-43DF-4A7B-914F-AC89292B18B6}">
  <sheetPr>
    <pageSetUpPr fitToPage="1"/>
  </sheetPr>
  <dimension ref="A1:F70"/>
  <sheetViews>
    <sheetView topLeftCell="A3" workbookViewId="0">
      <selection activeCell="E4" sqref="E4:E66"/>
    </sheetView>
  </sheetViews>
  <sheetFormatPr baseColWidth="10" defaultColWidth="10.88671875" defaultRowHeight="14.4" x14ac:dyDescent="0.3"/>
  <cols>
    <col min="1" max="1" width="67.109375" bestFit="1" customWidth="1"/>
    <col min="2" max="2" width="0" hidden="1" customWidth="1"/>
    <col min="4" max="4" width="10.6640625" customWidth="1"/>
    <col min="5" max="5" width="19" customWidth="1"/>
    <col min="6" max="6" width="17.44140625" customWidth="1"/>
  </cols>
  <sheetData>
    <row r="1" spans="1:6" ht="18" customHeight="1" x14ac:dyDescent="0.3">
      <c r="A1" s="69" t="s">
        <v>135</v>
      </c>
      <c r="B1" s="70"/>
      <c r="C1" s="70"/>
      <c r="D1" s="70"/>
      <c r="E1" s="70"/>
      <c r="F1" s="70"/>
    </row>
    <row r="2" spans="1:6" ht="22.2" thickBot="1" x14ac:dyDescent="0.35">
      <c r="A2" s="71" t="s">
        <v>142</v>
      </c>
      <c r="B2" s="72"/>
      <c r="C2" s="72"/>
      <c r="D2" s="72"/>
      <c r="E2" s="72"/>
      <c r="F2" s="72"/>
    </row>
    <row r="3" spans="1:6" ht="33.75" customHeight="1" thickBot="1" x14ac:dyDescent="0.35">
      <c r="A3" s="31" t="s">
        <v>57</v>
      </c>
      <c r="B3" s="32" t="s">
        <v>78</v>
      </c>
      <c r="C3" s="32" t="s">
        <v>136</v>
      </c>
      <c r="D3" s="32" t="s">
        <v>134</v>
      </c>
      <c r="E3" s="33" t="s">
        <v>137</v>
      </c>
      <c r="F3" s="32" t="s">
        <v>138</v>
      </c>
    </row>
    <row r="4" spans="1:6" ht="18.600000000000001" thickBot="1" x14ac:dyDescent="0.35">
      <c r="A4" s="14" t="s">
        <v>16</v>
      </c>
      <c r="B4" s="34">
        <v>10</v>
      </c>
      <c r="C4" s="34">
        <f>B4</f>
        <v>10</v>
      </c>
      <c r="D4" s="35">
        <v>63.778999999999996</v>
      </c>
      <c r="E4" s="56"/>
      <c r="F4" s="36">
        <f>E4*C4</f>
        <v>0</v>
      </c>
    </row>
    <row r="5" spans="1:6" ht="18.600000000000001" thickBot="1" x14ac:dyDescent="0.35">
      <c r="A5" s="15" t="s">
        <v>35</v>
      </c>
      <c r="B5" s="37">
        <v>0</v>
      </c>
      <c r="C5" s="34">
        <f t="shared" ref="C5:C66" si="0">B5</f>
        <v>0</v>
      </c>
      <c r="D5" s="38">
        <v>4.117</v>
      </c>
      <c r="E5" s="56"/>
      <c r="F5" s="36">
        <f t="shared" ref="F5:F66" si="1">E5*C5</f>
        <v>0</v>
      </c>
    </row>
    <row r="6" spans="1:6" ht="18.600000000000001" thickBot="1" x14ac:dyDescent="0.35">
      <c r="A6" s="15" t="s">
        <v>69</v>
      </c>
      <c r="B6" s="37">
        <v>0</v>
      </c>
      <c r="C6" s="34">
        <f t="shared" si="0"/>
        <v>0</v>
      </c>
      <c r="D6" s="38">
        <v>7.2564999999999991</v>
      </c>
      <c r="E6" s="56"/>
      <c r="F6" s="36">
        <f t="shared" si="1"/>
        <v>0</v>
      </c>
    </row>
    <row r="7" spans="1:6" ht="18.600000000000001" thickBot="1" x14ac:dyDescent="0.35">
      <c r="A7" s="15" t="s">
        <v>70</v>
      </c>
      <c r="B7" s="37">
        <v>0</v>
      </c>
      <c r="C7" s="34">
        <f t="shared" si="0"/>
        <v>0</v>
      </c>
      <c r="D7" s="38">
        <v>4.8414999999999999</v>
      </c>
      <c r="E7" s="56"/>
      <c r="F7" s="36">
        <f t="shared" si="1"/>
        <v>0</v>
      </c>
    </row>
    <row r="8" spans="1:6" ht="18.600000000000001" thickBot="1" x14ac:dyDescent="0.35">
      <c r="A8" s="15" t="s">
        <v>71</v>
      </c>
      <c r="B8" s="37">
        <v>0</v>
      </c>
      <c r="C8" s="34">
        <f t="shared" si="0"/>
        <v>0</v>
      </c>
      <c r="D8" s="38">
        <v>6.0604999999999993</v>
      </c>
      <c r="E8" s="56"/>
      <c r="F8" s="36">
        <f t="shared" si="1"/>
        <v>0</v>
      </c>
    </row>
    <row r="9" spans="1:6" ht="18.600000000000001" thickBot="1" x14ac:dyDescent="0.35">
      <c r="A9" s="15" t="s">
        <v>36</v>
      </c>
      <c r="B9" s="37">
        <v>0</v>
      </c>
      <c r="C9" s="34">
        <f t="shared" si="0"/>
        <v>0</v>
      </c>
      <c r="D9" s="38">
        <v>21.631499999999996</v>
      </c>
      <c r="E9" s="56"/>
      <c r="F9" s="36">
        <f t="shared" si="1"/>
        <v>0</v>
      </c>
    </row>
    <row r="10" spans="1:6" ht="18.600000000000001" thickBot="1" x14ac:dyDescent="0.35">
      <c r="A10" s="15" t="s">
        <v>17</v>
      </c>
      <c r="B10" s="37">
        <v>0</v>
      </c>
      <c r="C10" s="34">
        <f t="shared" si="0"/>
        <v>0</v>
      </c>
      <c r="D10" s="38">
        <v>3.8639999999999994</v>
      </c>
      <c r="E10" s="56"/>
      <c r="F10" s="36">
        <f t="shared" si="1"/>
        <v>0</v>
      </c>
    </row>
    <row r="11" spans="1:6" ht="18.600000000000001" thickBot="1" x14ac:dyDescent="0.35">
      <c r="A11" s="15" t="s">
        <v>18</v>
      </c>
      <c r="B11" s="37">
        <v>20</v>
      </c>
      <c r="C11" s="34">
        <f t="shared" si="0"/>
        <v>20</v>
      </c>
      <c r="D11" s="38">
        <v>21.884499999999999</v>
      </c>
      <c r="E11" s="56"/>
      <c r="F11" s="36">
        <f t="shared" si="1"/>
        <v>0</v>
      </c>
    </row>
    <row r="12" spans="1:6" ht="18.600000000000001" thickBot="1" x14ac:dyDescent="0.35">
      <c r="A12" s="15" t="s">
        <v>59</v>
      </c>
      <c r="B12" s="37">
        <v>40</v>
      </c>
      <c r="C12" s="34">
        <f t="shared" si="0"/>
        <v>40</v>
      </c>
      <c r="D12" s="38">
        <v>8.7054999999999989</v>
      </c>
      <c r="E12" s="56"/>
      <c r="F12" s="36">
        <f t="shared" si="1"/>
        <v>0</v>
      </c>
    </row>
    <row r="13" spans="1:6" ht="30" thickBot="1" x14ac:dyDescent="0.35">
      <c r="A13" s="16" t="s">
        <v>82</v>
      </c>
      <c r="B13" s="37">
        <v>0</v>
      </c>
      <c r="C13" s="34">
        <f t="shared" si="0"/>
        <v>0</v>
      </c>
      <c r="D13" s="38">
        <v>19.595999999999997</v>
      </c>
      <c r="E13" s="56"/>
      <c r="F13" s="36">
        <f t="shared" si="1"/>
        <v>0</v>
      </c>
    </row>
    <row r="14" spans="1:6" ht="30" thickBot="1" x14ac:dyDescent="0.35">
      <c r="A14" s="16" t="s">
        <v>83</v>
      </c>
      <c r="B14" s="37">
        <v>0</v>
      </c>
      <c r="C14" s="34">
        <f t="shared" si="0"/>
        <v>0</v>
      </c>
      <c r="D14" s="38">
        <v>29.393999999999995</v>
      </c>
      <c r="E14" s="56"/>
      <c r="F14" s="36">
        <f t="shared" si="1"/>
        <v>0</v>
      </c>
    </row>
    <row r="15" spans="1:6" ht="30" thickBot="1" x14ac:dyDescent="0.35">
      <c r="A15" s="16" t="s">
        <v>84</v>
      </c>
      <c r="B15" s="37">
        <v>0</v>
      </c>
      <c r="C15" s="34">
        <f t="shared" si="0"/>
        <v>0</v>
      </c>
      <c r="D15" s="38">
        <v>13.063999999999998</v>
      </c>
      <c r="E15" s="56"/>
      <c r="F15" s="36">
        <f t="shared" si="1"/>
        <v>0</v>
      </c>
    </row>
    <row r="16" spans="1:6" ht="18.600000000000001" thickBot="1" x14ac:dyDescent="0.35">
      <c r="A16" s="15" t="s">
        <v>65</v>
      </c>
      <c r="B16" s="37">
        <v>0</v>
      </c>
      <c r="C16" s="34">
        <f t="shared" si="0"/>
        <v>0</v>
      </c>
      <c r="D16" s="38">
        <v>11.511499999999998</v>
      </c>
      <c r="E16" s="56"/>
      <c r="F16" s="36">
        <f t="shared" si="1"/>
        <v>0</v>
      </c>
    </row>
    <row r="17" spans="1:6" ht="18.600000000000001" thickBot="1" x14ac:dyDescent="0.35">
      <c r="A17" s="15" t="s">
        <v>37</v>
      </c>
      <c r="B17" s="39">
        <v>0</v>
      </c>
      <c r="C17" s="34">
        <f t="shared" si="0"/>
        <v>0</v>
      </c>
      <c r="D17" s="40">
        <v>75.911500000000004</v>
      </c>
      <c r="E17" s="56"/>
      <c r="F17" s="36">
        <f t="shared" si="1"/>
        <v>0</v>
      </c>
    </row>
    <row r="18" spans="1:6" ht="18.600000000000001" thickBot="1" x14ac:dyDescent="0.35">
      <c r="A18" s="16" t="s">
        <v>38</v>
      </c>
      <c r="B18" s="39">
        <v>0</v>
      </c>
      <c r="C18" s="34">
        <f t="shared" si="0"/>
        <v>0</v>
      </c>
      <c r="D18" s="40">
        <v>15.110999999999999</v>
      </c>
      <c r="E18" s="56"/>
      <c r="F18" s="36">
        <f t="shared" si="1"/>
        <v>0</v>
      </c>
    </row>
    <row r="19" spans="1:6" ht="18.600000000000001" thickBot="1" x14ac:dyDescent="0.35">
      <c r="A19" s="16" t="s">
        <v>39</v>
      </c>
      <c r="B19" s="39">
        <v>0</v>
      </c>
      <c r="C19" s="34">
        <f t="shared" si="0"/>
        <v>0</v>
      </c>
      <c r="D19" s="40">
        <v>15.110999999999999</v>
      </c>
      <c r="E19" s="56"/>
      <c r="F19" s="36">
        <f t="shared" si="1"/>
        <v>0</v>
      </c>
    </row>
    <row r="20" spans="1:6" ht="18.600000000000001" thickBot="1" x14ac:dyDescent="0.35">
      <c r="A20" s="16" t="s">
        <v>40</v>
      </c>
      <c r="B20" s="39">
        <v>0</v>
      </c>
      <c r="C20" s="34">
        <f t="shared" si="0"/>
        <v>0</v>
      </c>
      <c r="D20" s="40">
        <v>15.110999999999999</v>
      </c>
      <c r="E20" s="56"/>
      <c r="F20" s="36">
        <f t="shared" si="1"/>
        <v>0</v>
      </c>
    </row>
    <row r="21" spans="1:6" ht="18.600000000000001" thickBot="1" x14ac:dyDescent="0.35">
      <c r="A21" s="15" t="s">
        <v>19</v>
      </c>
      <c r="B21" s="39">
        <v>0</v>
      </c>
      <c r="C21" s="34">
        <f t="shared" si="0"/>
        <v>0</v>
      </c>
      <c r="D21" s="40">
        <v>29.221499999999999</v>
      </c>
      <c r="E21" s="56"/>
      <c r="F21" s="36">
        <f t="shared" si="1"/>
        <v>0</v>
      </c>
    </row>
    <row r="22" spans="1:6" ht="18.600000000000001" thickBot="1" x14ac:dyDescent="0.35">
      <c r="A22" s="15" t="s">
        <v>21</v>
      </c>
      <c r="B22" s="39">
        <v>0</v>
      </c>
      <c r="C22" s="34">
        <f t="shared" si="0"/>
        <v>0</v>
      </c>
      <c r="D22" s="40">
        <v>29.221499999999999</v>
      </c>
      <c r="E22" s="56"/>
      <c r="F22" s="36">
        <f t="shared" si="1"/>
        <v>0</v>
      </c>
    </row>
    <row r="23" spans="1:6" ht="18.600000000000001" thickBot="1" x14ac:dyDescent="0.35">
      <c r="A23" s="15" t="s">
        <v>20</v>
      </c>
      <c r="B23" s="39">
        <v>0</v>
      </c>
      <c r="C23" s="34">
        <f t="shared" si="0"/>
        <v>0</v>
      </c>
      <c r="D23" s="40">
        <v>29.221499999999999</v>
      </c>
      <c r="E23" s="56"/>
      <c r="F23" s="36">
        <f t="shared" si="1"/>
        <v>0</v>
      </c>
    </row>
    <row r="24" spans="1:6" ht="18.600000000000001" thickBot="1" x14ac:dyDescent="0.35">
      <c r="A24" s="15" t="s">
        <v>61</v>
      </c>
      <c r="B24" s="39">
        <v>50</v>
      </c>
      <c r="C24" s="34">
        <f t="shared" si="0"/>
        <v>50</v>
      </c>
      <c r="D24" s="40">
        <v>51.864999999999995</v>
      </c>
      <c r="E24" s="56"/>
      <c r="F24" s="36">
        <f t="shared" si="1"/>
        <v>0</v>
      </c>
    </row>
    <row r="25" spans="1:6" ht="18.600000000000001" thickBot="1" x14ac:dyDescent="0.35">
      <c r="A25" s="15" t="s">
        <v>60</v>
      </c>
      <c r="B25" s="39">
        <v>0</v>
      </c>
      <c r="C25" s="34">
        <f t="shared" si="0"/>
        <v>0</v>
      </c>
      <c r="D25" s="40">
        <v>45.091499999999996</v>
      </c>
      <c r="E25" s="56"/>
      <c r="F25" s="36">
        <f t="shared" si="1"/>
        <v>0</v>
      </c>
    </row>
    <row r="26" spans="1:6" ht="18.600000000000001" thickBot="1" x14ac:dyDescent="0.35">
      <c r="A26" s="15" t="s">
        <v>72</v>
      </c>
      <c r="B26" s="39">
        <v>0</v>
      </c>
      <c r="C26" s="34">
        <f t="shared" si="0"/>
        <v>0</v>
      </c>
      <c r="D26" s="40">
        <v>34.223999999999997</v>
      </c>
      <c r="E26" s="56"/>
      <c r="F26" s="36">
        <f t="shared" si="1"/>
        <v>0</v>
      </c>
    </row>
    <row r="27" spans="1:6" ht="18.600000000000001" thickBot="1" x14ac:dyDescent="0.35">
      <c r="A27" s="15" t="s">
        <v>22</v>
      </c>
      <c r="B27" s="39">
        <v>0</v>
      </c>
      <c r="C27" s="34">
        <f t="shared" si="0"/>
        <v>0</v>
      </c>
      <c r="D27" s="40">
        <v>30.164499999999997</v>
      </c>
      <c r="E27" s="56"/>
      <c r="F27" s="36">
        <f t="shared" si="1"/>
        <v>0</v>
      </c>
    </row>
    <row r="28" spans="1:6" ht="18.600000000000001" thickBot="1" x14ac:dyDescent="0.35">
      <c r="A28" s="15" t="s">
        <v>0</v>
      </c>
      <c r="B28" s="39">
        <v>2200</v>
      </c>
      <c r="C28" s="34">
        <f t="shared" si="0"/>
        <v>2200</v>
      </c>
      <c r="D28" s="40">
        <v>5.1289999999999996</v>
      </c>
      <c r="E28" s="56"/>
      <c r="F28" s="36">
        <f t="shared" si="1"/>
        <v>0</v>
      </c>
    </row>
    <row r="29" spans="1:6" ht="18.600000000000001" thickBot="1" x14ac:dyDescent="0.35">
      <c r="A29" s="15" t="s">
        <v>41</v>
      </c>
      <c r="B29" s="39">
        <v>0</v>
      </c>
      <c r="C29" s="34">
        <f t="shared" si="0"/>
        <v>0</v>
      </c>
      <c r="D29" s="40">
        <v>35.224499999999999</v>
      </c>
      <c r="E29" s="56"/>
      <c r="F29" s="36">
        <f t="shared" si="1"/>
        <v>0</v>
      </c>
    </row>
    <row r="30" spans="1:6" ht="18.600000000000001" thickBot="1" x14ac:dyDescent="0.35">
      <c r="A30" s="15" t="s">
        <v>23</v>
      </c>
      <c r="B30" s="39">
        <v>10</v>
      </c>
      <c r="C30" s="34">
        <f t="shared" si="0"/>
        <v>10</v>
      </c>
      <c r="D30" s="40">
        <v>71.691000000000003</v>
      </c>
      <c r="E30" s="56"/>
      <c r="F30" s="36">
        <f t="shared" si="1"/>
        <v>0</v>
      </c>
    </row>
    <row r="31" spans="1:6" ht="18.600000000000001" thickBot="1" x14ac:dyDescent="0.35">
      <c r="A31" s="15" t="s">
        <v>42</v>
      </c>
      <c r="B31" s="39">
        <v>0</v>
      </c>
      <c r="C31" s="34">
        <f t="shared" si="0"/>
        <v>0</v>
      </c>
      <c r="D31" s="40">
        <v>50.335500000000003</v>
      </c>
      <c r="E31" s="56"/>
      <c r="F31" s="36">
        <f t="shared" si="1"/>
        <v>0</v>
      </c>
    </row>
    <row r="32" spans="1:6" ht="18.600000000000001" thickBot="1" x14ac:dyDescent="0.35">
      <c r="A32" s="15" t="s">
        <v>24</v>
      </c>
      <c r="B32" s="39">
        <v>0</v>
      </c>
      <c r="C32" s="34">
        <f t="shared" si="0"/>
        <v>0</v>
      </c>
      <c r="D32" s="40">
        <v>31.889499999999998</v>
      </c>
      <c r="E32" s="56"/>
      <c r="F32" s="36">
        <f t="shared" si="1"/>
        <v>0</v>
      </c>
    </row>
    <row r="33" spans="1:6" ht="18.600000000000001" thickBot="1" x14ac:dyDescent="0.35">
      <c r="A33" s="15" t="s">
        <v>25</v>
      </c>
      <c r="B33" s="39">
        <v>225</v>
      </c>
      <c r="C33" s="34">
        <f t="shared" si="0"/>
        <v>225</v>
      </c>
      <c r="D33" s="40">
        <v>47.839999999999996</v>
      </c>
      <c r="E33" s="56"/>
      <c r="F33" s="36">
        <f t="shared" si="1"/>
        <v>0</v>
      </c>
    </row>
    <row r="34" spans="1:6" ht="18.600000000000001" thickBot="1" x14ac:dyDescent="0.35">
      <c r="A34" s="15" t="s">
        <v>26</v>
      </c>
      <c r="B34" s="39">
        <v>350</v>
      </c>
      <c r="C34" s="34">
        <f t="shared" si="0"/>
        <v>350</v>
      </c>
      <c r="D34" s="40">
        <v>63.778999999999996</v>
      </c>
      <c r="E34" s="56"/>
      <c r="F34" s="36">
        <f t="shared" si="1"/>
        <v>0</v>
      </c>
    </row>
    <row r="35" spans="1:6" ht="18.600000000000001" thickBot="1" x14ac:dyDescent="0.35">
      <c r="A35" s="15" t="s">
        <v>27</v>
      </c>
      <c r="B35" s="39">
        <v>0</v>
      </c>
      <c r="C35" s="34">
        <f t="shared" si="0"/>
        <v>0</v>
      </c>
      <c r="D35" s="40">
        <v>79.729499999999987</v>
      </c>
      <c r="E35" s="56"/>
      <c r="F35" s="36">
        <f t="shared" si="1"/>
        <v>0</v>
      </c>
    </row>
    <row r="36" spans="1:6" ht="18.600000000000001" thickBot="1" x14ac:dyDescent="0.35">
      <c r="A36" s="15" t="s">
        <v>43</v>
      </c>
      <c r="B36" s="39">
        <v>0</v>
      </c>
      <c r="C36" s="34">
        <f t="shared" si="0"/>
        <v>0</v>
      </c>
      <c r="D36" s="40">
        <v>55.349499999999999</v>
      </c>
      <c r="E36" s="56"/>
      <c r="F36" s="36">
        <f t="shared" si="1"/>
        <v>0</v>
      </c>
    </row>
    <row r="37" spans="1:6" ht="18.600000000000001" thickBot="1" x14ac:dyDescent="0.35">
      <c r="A37" s="15" t="s">
        <v>28</v>
      </c>
      <c r="B37" s="39">
        <v>0</v>
      </c>
      <c r="C37" s="34">
        <f t="shared" si="0"/>
        <v>0</v>
      </c>
      <c r="D37" s="40">
        <v>19.135999999999999</v>
      </c>
      <c r="E37" s="56"/>
      <c r="F37" s="36">
        <f t="shared" si="1"/>
        <v>0</v>
      </c>
    </row>
    <row r="38" spans="1:6" ht="18.600000000000001" thickBot="1" x14ac:dyDescent="0.35">
      <c r="A38" s="15" t="s">
        <v>29</v>
      </c>
      <c r="B38" s="39">
        <v>0</v>
      </c>
      <c r="C38" s="34">
        <f t="shared" si="0"/>
        <v>0</v>
      </c>
      <c r="D38" s="40">
        <v>38.271999999999998</v>
      </c>
      <c r="E38" s="56"/>
      <c r="F38" s="36">
        <f t="shared" si="1"/>
        <v>0</v>
      </c>
    </row>
    <row r="39" spans="1:6" ht="18.600000000000001" thickBot="1" x14ac:dyDescent="0.35">
      <c r="A39" s="17" t="s">
        <v>30</v>
      </c>
      <c r="B39" s="39">
        <v>200</v>
      </c>
      <c r="C39" s="34">
        <f t="shared" si="0"/>
        <v>200</v>
      </c>
      <c r="D39" s="40">
        <v>47.839999999999996</v>
      </c>
      <c r="E39" s="56"/>
      <c r="F39" s="36">
        <f t="shared" si="1"/>
        <v>0</v>
      </c>
    </row>
    <row r="40" spans="1:6" ht="18.600000000000001" thickBot="1" x14ac:dyDescent="0.35">
      <c r="A40" s="17" t="s">
        <v>31</v>
      </c>
      <c r="B40" s="39">
        <v>0</v>
      </c>
      <c r="C40" s="34">
        <f t="shared" si="0"/>
        <v>0</v>
      </c>
      <c r="D40" s="40">
        <v>57.407999999999994</v>
      </c>
      <c r="E40" s="56"/>
      <c r="F40" s="36">
        <f t="shared" si="1"/>
        <v>0</v>
      </c>
    </row>
    <row r="41" spans="1:6" ht="18.600000000000001" thickBot="1" x14ac:dyDescent="0.35">
      <c r="A41" s="17" t="s">
        <v>44</v>
      </c>
      <c r="B41" s="39">
        <v>10</v>
      </c>
      <c r="C41" s="34">
        <f t="shared" si="0"/>
        <v>10</v>
      </c>
      <c r="D41" s="40">
        <v>28.220999999999997</v>
      </c>
      <c r="E41" s="56"/>
      <c r="F41" s="36">
        <f t="shared" si="1"/>
        <v>0</v>
      </c>
    </row>
    <row r="42" spans="1:6" ht="18.600000000000001" thickBot="1" x14ac:dyDescent="0.35">
      <c r="A42" s="15" t="s">
        <v>73</v>
      </c>
      <c r="B42" s="39">
        <v>0</v>
      </c>
      <c r="C42" s="34">
        <f t="shared" si="0"/>
        <v>0</v>
      </c>
      <c r="D42" s="40">
        <v>139.52949999999998</v>
      </c>
      <c r="E42" s="56"/>
      <c r="F42" s="36">
        <f t="shared" si="1"/>
        <v>0</v>
      </c>
    </row>
    <row r="43" spans="1:6" ht="18.600000000000001" thickBot="1" x14ac:dyDescent="0.35">
      <c r="A43" s="17" t="s">
        <v>45</v>
      </c>
      <c r="B43" s="39">
        <v>0</v>
      </c>
      <c r="C43" s="34">
        <f t="shared" si="0"/>
        <v>0</v>
      </c>
      <c r="D43" s="40">
        <v>17.227</v>
      </c>
      <c r="E43" s="56"/>
      <c r="F43" s="36">
        <f t="shared" si="1"/>
        <v>0</v>
      </c>
    </row>
    <row r="44" spans="1:6" ht="18.600000000000001" thickBot="1" x14ac:dyDescent="0.35">
      <c r="A44" s="15" t="s">
        <v>74</v>
      </c>
      <c r="B44" s="39">
        <v>8</v>
      </c>
      <c r="C44" s="34">
        <f t="shared" si="0"/>
        <v>8</v>
      </c>
      <c r="D44" s="40">
        <v>25.840499999999995</v>
      </c>
      <c r="E44" s="56"/>
      <c r="F44" s="36">
        <f t="shared" si="1"/>
        <v>0</v>
      </c>
    </row>
    <row r="45" spans="1:6" ht="18.600000000000001" thickBot="1" x14ac:dyDescent="0.35">
      <c r="A45" s="17" t="s">
        <v>46</v>
      </c>
      <c r="B45" s="39">
        <v>0</v>
      </c>
      <c r="C45" s="34">
        <f t="shared" si="0"/>
        <v>0</v>
      </c>
      <c r="D45" s="40">
        <v>26.829499999999996</v>
      </c>
      <c r="E45" s="56"/>
      <c r="F45" s="36">
        <f t="shared" si="1"/>
        <v>0</v>
      </c>
    </row>
    <row r="46" spans="1:6" ht="18.600000000000001" thickBot="1" x14ac:dyDescent="0.35">
      <c r="A46" s="15" t="s">
        <v>47</v>
      </c>
      <c r="B46" s="39">
        <v>0</v>
      </c>
      <c r="C46" s="34">
        <f t="shared" si="0"/>
        <v>0</v>
      </c>
      <c r="D46" s="40">
        <v>23.965999999999998</v>
      </c>
      <c r="E46" s="56"/>
      <c r="F46" s="36">
        <f t="shared" si="1"/>
        <v>0</v>
      </c>
    </row>
    <row r="47" spans="1:6" ht="18.600000000000001" thickBot="1" x14ac:dyDescent="0.35">
      <c r="A47" s="15" t="s">
        <v>48</v>
      </c>
      <c r="B47" s="39">
        <v>0</v>
      </c>
      <c r="C47" s="34">
        <f t="shared" si="0"/>
        <v>0</v>
      </c>
      <c r="D47" s="40">
        <v>25.380499999999998</v>
      </c>
      <c r="E47" s="56"/>
      <c r="F47" s="36">
        <f t="shared" si="1"/>
        <v>0</v>
      </c>
    </row>
    <row r="48" spans="1:6" ht="18.600000000000001" thickBot="1" x14ac:dyDescent="0.35">
      <c r="A48" s="15" t="s">
        <v>12</v>
      </c>
      <c r="B48" s="39">
        <v>0</v>
      </c>
      <c r="C48" s="34">
        <f t="shared" si="0"/>
        <v>0</v>
      </c>
      <c r="D48" s="40">
        <v>50.174500000000002</v>
      </c>
      <c r="E48" s="56"/>
      <c r="F48" s="36">
        <f t="shared" si="1"/>
        <v>0</v>
      </c>
    </row>
    <row r="49" spans="1:6" ht="18.600000000000001" thickBot="1" x14ac:dyDescent="0.35">
      <c r="A49" s="15" t="s">
        <v>10</v>
      </c>
      <c r="B49" s="39">
        <v>12</v>
      </c>
      <c r="C49" s="34">
        <f t="shared" si="0"/>
        <v>12</v>
      </c>
      <c r="D49" s="40">
        <v>43.021499999999996</v>
      </c>
      <c r="E49" s="56"/>
      <c r="F49" s="36">
        <f t="shared" si="1"/>
        <v>0</v>
      </c>
    </row>
    <row r="50" spans="1:6" ht="18.600000000000001" thickBot="1" x14ac:dyDescent="0.35">
      <c r="A50" s="15" t="s">
        <v>11</v>
      </c>
      <c r="B50" s="39">
        <v>0</v>
      </c>
      <c r="C50" s="34">
        <f t="shared" si="0"/>
        <v>0</v>
      </c>
      <c r="D50" s="40">
        <v>45.930999999999997</v>
      </c>
      <c r="E50" s="56"/>
      <c r="F50" s="36">
        <f t="shared" si="1"/>
        <v>0</v>
      </c>
    </row>
    <row r="51" spans="1:6" ht="18.600000000000001" thickBot="1" x14ac:dyDescent="0.35">
      <c r="A51" s="15" t="s">
        <v>49</v>
      </c>
      <c r="B51" s="39">
        <v>0</v>
      </c>
      <c r="C51" s="34">
        <f t="shared" si="0"/>
        <v>0</v>
      </c>
      <c r="D51" s="40">
        <v>89.584999999999994</v>
      </c>
      <c r="E51" s="56"/>
      <c r="F51" s="36">
        <f t="shared" si="1"/>
        <v>0</v>
      </c>
    </row>
    <row r="52" spans="1:6" ht="18.600000000000001" thickBot="1" x14ac:dyDescent="0.35">
      <c r="A52" s="15" t="s">
        <v>50</v>
      </c>
      <c r="B52" s="39">
        <v>3</v>
      </c>
      <c r="C52" s="34">
        <f t="shared" si="0"/>
        <v>3</v>
      </c>
      <c r="D52" s="40">
        <v>75.48599999999999</v>
      </c>
      <c r="E52" s="56"/>
      <c r="F52" s="36">
        <f t="shared" si="1"/>
        <v>0</v>
      </c>
    </row>
    <row r="53" spans="1:6" ht="18.600000000000001" thickBot="1" x14ac:dyDescent="0.35">
      <c r="A53" s="15" t="s">
        <v>32</v>
      </c>
      <c r="B53" s="39">
        <v>10</v>
      </c>
      <c r="C53" s="34">
        <f t="shared" si="0"/>
        <v>10</v>
      </c>
      <c r="D53" s="40">
        <v>115.05749999999999</v>
      </c>
      <c r="E53" s="56"/>
      <c r="F53" s="36">
        <f t="shared" si="1"/>
        <v>0</v>
      </c>
    </row>
    <row r="54" spans="1:6" ht="18.600000000000001" thickBot="1" x14ac:dyDescent="0.35">
      <c r="A54" s="17" t="s">
        <v>62</v>
      </c>
      <c r="B54" s="39">
        <v>0</v>
      </c>
      <c r="C54" s="34">
        <f t="shared" si="0"/>
        <v>0</v>
      </c>
      <c r="D54" s="40">
        <v>94.357499999999987</v>
      </c>
      <c r="E54" s="56"/>
      <c r="F54" s="36">
        <f t="shared" si="1"/>
        <v>0</v>
      </c>
    </row>
    <row r="55" spans="1:6" ht="18.600000000000001" thickBot="1" x14ac:dyDescent="0.35">
      <c r="A55" s="15" t="s">
        <v>75</v>
      </c>
      <c r="B55" s="39">
        <v>2</v>
      </c>
      <c r="C55" s="34">
        <f t="shared" si="0"/>
        <v>2</v>
      </c>
      <c r="D55" s="40">
        <v>143.81899999999999</v>
      </c>
      <c r="E55" s="56"/>
      <c r="F55" s="36">
        <f t="shared" si="1"/>
        <v>0</v>
      </c>
    </row>
    <row r="56" spans="1:6" ht="18.600000000000001" thickBot="1" x14ac:dyDescent="0.35">
      <c r="A56" s="15" t="s">
        <v>33</v>
      </c>
      <c r="B56" s="39">
        <v>0</v>
      </c>
      <c r="C56" s="34">
        <f t="shared" si="0"/>
        <v>0</v>
      </c>
      <c r="D56" s="40">
        <v>233.84099999999998</v>
      </c>
      <c r="E56" s="56"/>
      <c r="F56" s="36">
        <f t="shared" si="1"/>
        <v>0</v>
      </c>
    </row>
    <row r="57" spans="1:6" ht="18.600000000000001" thickBot="1" x14ac:dyDescent="0.35">
      <c r="A57" s="15" t="s">
        <v>1</v>
      </c>
      <c r="B57" s="39">
        <v>0</v>
      </c>
      <c r="C57" s="34">
        <f t="shared" si="0"/>
        <v>0</v>
      </c>
      <c r="D57" s="40">
        <v>18.123999999999999</v>
      </c>
      <c r="E57" s="56"/>
      <c r="F57" s="36">
        <f t="shared" si="1"/>
        <v>0</v>
      </c>
    </row>
    <row r="58" spans="1:6" ht="18.600000000000001" thickBot="1" x14ac:dyDescent="0.35">
      <c r="A58" s="15" t="s">
        <v>51</v>
      </c>
      <c r="B58" s="39">
        <v>0</v>
      </c>
      <c r="C58" s="34">
        <f t="shared" si="0"/>
        <v>0</v>
      </c>
      <c r="D58" s="40">
        <v>10.280999999999999</v>
      </c>
      <c r="E58" s="56"/>
      <c r="F58" s="36">
        <f t="shared" si="1"/>
        <v>0</v>
      </c>
    </row>
    <row r="59" spans="1:6" ht="18.600000000000001" thickBot="1" x14ac:dyDescent="0.35">
      <c r="A59" s="15" t="s">
        <v>2</v>
      </c>
      <c r="B59" s="39">
        <v>30</v>
      </c>
      <c r="C59" s="34">
        <f t="shared" si="0"/>
        <v>30</v>
      </c>
      <c r="D59" s="40">
        <v>14.156499999999999</v>
      </c>
      <c r="E59" s="56"/>
      <c r="F59" s="36">
        <f t="shared" si="1"/>
        <v>0</v>
      </c>
    </row>
    <row r="60" spans="1:6" ht="18.600000000000001" thickBot="1" x14ac:dyDescent="0.35">
      <c r="A60" s="15" t="s">
        <v>3</v>
      </c>
      <c r="B60" s="39">
        <v>0</v>
      </c>
      <c r="C60" s="34">
        <f t="shared" si="0"/>
        <v>0</v>
      </c>
      <c r="D60" s="40">
        <v>28.749999999999996</v>
      </c>
      <c r="E60" s="56"/>
      <c r="F60" s="36">
        <f t="shared" si="1"/>
        <v>0</v>
      </c>
    </row>
    <row r="61" spans="1:6" ht="18.600000000000001" thickBot="1" x14ac:dyDescent="0.35">
      <c r="A61" s="15" t="s">
        <v>52</v>
      </c>
      <c r="B61" s="39">
        <v>0</v>
      </c>
      <c r="C61" s="34">
        <f t="shared" si="0"/>
        <v>0</v>
      </c>
      <c r="D61" s="40">
        <v>11.545999999999998</v>
      </c>
      <c r="E61" s="56"/>
      <c r="F61" s="36">
        <f t="shared" si="1"/>
        <v>0</v>
      </c>
    </row>
    <row r="62" spans="1:6" ht="18.600000000000001" thickBot="1" x14ac:dyDescent="0.35">
      <c r="A62" s="15" t="s">
        <v>34</v>
      </c>
      <c r="B62" s="39">
        <v>50</v>
      </c>
      <c r="C62" s="34">
        <f t="shared" si="0"/>
        <v>50</v>
      </c>
      <c r="D62" s="40">
        <v>9.5794999999999995</v>
      </c>
      <c r="E62" s="56"/>
      <c r="F62" s="36">
        <f t="shared" si="1"/>
        <v>0</v>
      </c>
    </row>
    <row r="63" spans="1:6" ht="18.600000000000001" thickBot="1" x14ac:dyDescent="0.35">
      <c r="A63" s="15" t="s">
        <v>63</v>
      </c>
      <c r="B63" s="39">
        <v>0</v>
      </c>
      <c r="C63" s="34">
        <f t="shared" si="0"/>
        <v>0</v>
      </c>
      <c r="D63" s="40">
        <v>6.6354999999999986</v>
      </c>
      <c r="E63" s="56"/>
      <c r="F63" s="36">
        <f t="shared" si="1"/>
        <v>0</v>
      </c>
    </row>
    <row r="64" spans="1:6" ht="18.600000000000001" thickBot="1" x14ac:dyDescent="0.35">
      <c r="A64" s="15" t="s">
        <v>53</v>
      </c>
      <c r="B64" s="39">
        <v>0</v>
      </c>
      <c r="C64" s="34">
        <f t="shared" si="0"/>
        <v>0</v>
      </c>
      <c r="D64" s="40">
        <v>161.04599999999999</v>
      </c>
      <c r="E64" s="56"/>
      <c r="F64" s="36">
        <f t="shared" si="1"/>
        <v>0</v>
      </c>
    </row>
    <row r="65" spans="1:6" ht="18.600000000000001" thickBot="1" x14ac:dyDescent="0.35">
      <c r="A65" s="18" t="s">
        <v>54</v>
      </c>
      <c r="B65" s="39">
        <v>0</v>
      </c>
      <c r="C65" s="34">
        <f t="shared" si="0"/>
        <v>0</v>
      </c>
      <c r="D65" s="40">
        <v>130.85849999999999</v>
      </c>
      <c r="E65" s="57"/>
      <c r="F65" s="43">
        <f t="shared" si="1"/>
        <v>0</v>
      </c>
    </row>
    <row r="66" spans="1:6" ht="18" x14ac:dyDescent="0.3">
      <c r="A66" s="28" t="s">
        <v>143</v>
      </c>
      <c r="B66" s="45">
        <v>600</v>
      </c>
      <c r="C66" s="34">
        <f t="shared" si="0"/>
        <v>600</v>
      </c>
      <c r="D66" s="46">
        <v>29.9</v>
      </c>
      <c r="E66" s="56"/>
      <c r="F66" s="46">
        <f t="shared" si="1"/>
        <v>0</v>
      </c>
    </row>
    <row r="67" spans="1:6" ht="30.75" customHeight="1" x14ac:dyDescent="0.3">
      <c r="A67" s="76" t="s">
        <v>139</v>
      </c>
      <c r="B67" s="77"/>
      <c r="C67" s="77"/>
      <c r="D67" s="77"/>
      <c r="E67" s="78"/>
      <c r="F67" s="44">
        <v>11500</v>
      </c>
    </row>
    <row r="68" spans="1:6" ht="26.25" customHeight="1" x14ac:dyDescent="0.3">
      <c r="A68" s="68" t="s">
        <v>144</v>
      </c>
      <c r="B68" s="68"/>
      <c r="C68" s="68"/>
      <c r="D68" s="68"/>
      <c r="E68" s="68"/>
      <c r="F68" s="42">
        <f>SUM(F4:F67)</f>
        <v>11500</v>
      </c>
    </row>
    <row r="70" spans="1:6" x14ac:dyDescent="0.3">
      <c r="A70" t="s">
        <v>141</v>
      </c>
    </row>
  </sheetData>
  <sheetProtection algorithmName="SHA-512" hashValue="7wXYAGc9G39qE923OBpkstWt0qyFFRRBi6VpgXjHAWii7xMgMQLTZAlApsqw9tcRHd1mjopnll9IAKr+Ij9Jrw==" saltValue="84mwexNTMUraNPIMDSr01Q==" spinCount="100000" sheet="1" objects="1" scenarios="1"/>
  <mergeCells count="4">
    <mergeCell ref="A1:F1"/>
    <mergeCell ref="A2:F2"/>
    <mergeCell ref="A67:E67"/>
    <mergeCell ref="A68:E68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64"/>
  <sheetViews>
    <sheetView view="pageBreakPreview" topLeftCell="A45" zoomScale="70" zoomScaleNormal="70" zoomScaleSheetLayoutView="70" workbookViewId="0">
      <selection activeCell="E6" sqref="E6:E45"/>
    </sheetView>
  </sheetViews>
  <sheetFormatPr baseColWidth="10" defaultRowHeight="14.4" x14ac:dyDescent="0.3"/>
  <cols>
    <col min="1" max="1" width="36.88671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97" t="s">
        <v>93</v>
      </c>
      <c r="B1" s="98"/>
      <c r="C1" s="98"/>
      <c r="D1" s="98"/>
      <c r="E1" s="98"/>
      <c r="F1" s="98"/>
      <c r="G1" s="99"/>
    </row>
    <row r="2" spans="1:7" ht="22.2" thickBot="1" x14ac:dyDescent="0.55000000000000004">
      <c r="A2" s="100" t="s">
        <v>4</v>
      </c>
      <c r="B2" s="101"/>
      <c r="C2" s="101"/>
      <c r="D2" s="101"/>
      <c r="E2" s="101"/>
      <c r="F2" s="101"/>
      <c r="G2" s="102"/>
    </row>
    <row r="3" spans="1:7" ht="16.2" x14ac:dyDescent="0.35">
      <c r="A3" s="47"/>
      <c r="B3" s="47"/>
      <c r="C3" s="47"/>
      <c r="D3" s="47"/>
      <c r="E3" s="47"/>
      <c r="F3" s="47"/>
      <c r="G3" s="47"/>
    </row>
    <row r="4" spans="1:7" ht="16.2" x14ac:dyDescent="0.35">
      <c r="A4" s="47"/>
      <c r="B4" s="47"/>
      <c r="C4" s="47"/>
      <c r="D4" s="47"/>
      <c r="E4" s="47"/>
      <c r="F4" s="47"/>
      <c r="G4" s="47"/>
    </row>
    <row r="5" spans="1:7" ht="97.2" x14ac:dyDescent="0.35">
      <c r="A5" s="48"/>
      <c r="B5" s="49" t="s">
        <v>8</v>
      </c>
      <c r="C5" s="50" t="s">
        <v>5</v>
      </c>
      <c r="D5" s="51" t="s">
        <v>6</v>
      </c>
      <c r="E5" s="51" t="s">
        <v>55</v>
      </c>
      <c r="F5" s="51" t="s">
        <v>56</v>
      </c>
      <c r="G5" s="52" t="s">
        <v>9</v>
      </c>
    </row>
    <row r="6" spans="1:7" ht="32.25" customHeight="1" x14ac:dyDescent="0.3">
      <c r="A6" s="81" t="s">
        <v>85</v>
      </c>
      <c r="B6" s="79">
        <v>288</v>
      </c>
      <c r="C6" s="79">
        <v>63.51</v>
      </c>
      <c r="D6" s="50" t="s">
        <v>14</v>
      </c>
      <c r="E6" s="53"/>
      <c r="F6" s="80">
        <f>SUM(E6:E9)</f>
        <v>0</v>
      </c>
      <c r="G6" s="103">
        <f>F6*B6</f>
        <v>0</v>
      </c>
    </row>
    <row r="7" spans="1:7" ht="32.4" x14ac:dyDescent="0.3">
      <c r="A7" s="81"/>
      <c r="B7" s="79"/>
      <c r="C7" s="79"/>
      <c r="D7" s="50" t="s">
        <v>15</v>
      </c>
      <c r="E7" s="53"/>
      <c r="F7" s="80"/>
      <c r="G7" s="103"/>
    </row>
    <row r="8" spans="1:7" ht="25.5" customHeight="1" x14ac:dyDescent="0.3">
      <c r="A8" s="81"/>
      <c r="B8" s="79"/>
      <c r="C8" s="79"/>
      <c r="D8" s="50" t="s">
        <v>13</v>
      </c>
      <c r="E8" s="53"/>
      <c r="F8" s="80"/>
      <c r="G8" s="103"/>
    </row>
    <row r="9" spans="1:7" ht="34.5" customHeight="1" x14ac:dyDescent="0.3">
      <c r="A9" s="81"/>
      <c r="B9" s="79"/>
      <c r="C9" s="79"/>
      <c r="D9" s="50" t="s">
        <v>7</v>
      </c>
      <c r="E9" s="53"/>
      <c r="F9" s="80"/>
      <c r="G9" s="103"/>
    </row>
    <row r="10" spans="1:7" ht="27" customHeight="1" x14ac:dyDescent="0.3">
      <c r="A10" s="81" t="s">
        <v>86</v>
      </c>
      <c r="B10" s="79">
        <v>5996</v>
      </c>
      <c r="C10" s="79">
        <v>48</v>
      </c>
      <c r="D10" s="50" t="s">
        <v>14</v>
      </c>
      <c r="E10" s="53"/>
      <c r="F10" s="80">
        <f>SUM(E10:E13)</f>
        <v>0</v>
      </c>
      <c r="G10" s="103">
        <f>F10*B10</f>
        <v>0</v>
      </c>
    </row>
    <row r="11" spans="1:7" ht="27" customHeight="1" x14ac:dyDescent="0.3">
      <c r="A11" s="81"/>
      <c r="B11" s="79"/>
      <c r="C11" s="79"/>
      <c r="D11" s="50" t="s">
        <v>15</v>
      </c>
      <c r="E11" s="53"/>
      <c r="F11" s="80"/>
      <c r="G11" s="103"/>
    </row>
    <row r="12" spans="1:7" ht="27" customHeight="1" x14ac:dyDescent="0.3">
      <c r="A12" s="81"/>
      <c r="B12" s="79"/>
      <c r="C12" s="79"/>
      <c r="D12" s="50" t="s">
        <v>13</v>
      </c>
      <c r="E12" s="53"/>
      <c r="F12" s="80"/>
      <c r="G12" s="103"/>
    </row>
    <row r="13" spans="1:7" ht="27" customHeight="1" x14ac:dyDescent="0.3">
      <c r="A13" s="81"/>
      <c r="B13" s="79"/>
      <c r="C13" s="79"/>
      <c r="D13" s="50" t="s">
        <v>7</v>
      </c>
      <c r="E13" s="53"/>
      <c r="F13" s="80"/>
      <c r="G13" s="103"/>
    </row>
    <row r="14" spans="1:7" ht="27" customHeight="1" x14ac:dyDescent="0.3">
      <c r="A14" s="81" t="s">
        <v>87</v>
      </c>
      <c r="B14" s="79">
        <v>120</v>
      </c>
      <c r="C14" s="79">
        <v>20.309999999999999</v>
      </c>
      <c r="D14" s="50" t="s">
        <v>14</v>
      </c>
      <c r="E14" s="53"/>
      <c r="F14" s="80">
        <f>SUM(E14:E17)</f>
        <v>0</v>
      </c>
      <c r="G14" s="103">
        <f>F14*B14</f>
        <v>0</v>
      </c>
    </row>
    <row r="15" spans="1:7" ht="27" customHeight="1" x14ac:dyDescent="0.3">
      <c r="A15" s="81"/>
      <c r="B15" s="79"/>
      <c r="C15" s="79"/>
      <c r="D15" s="50" t="s">
        <v>15</v>
      </c>
      <c r="E15" s="53"/>
      <c r="F15" s="80"/>
      <c r="G15" s="103"/>
    </row>
    <row r="16" spans="1:7" ht="27" customHeight="1" x14ac:dyDescent="0.3">
      <c r="A16" s="81"/>
      <c r="B16" s="79"/>
      <c r="C16" s="79"/>
      <c r="D16" s="50" t="s">
        <v>13</v>
      </c>
      <c r="E16" s="53"/>
      <c r="F16" s="80"/>
      <c r="G16" s="103"/>
    </row>
    <row r="17" spans="1:7" ht="27" customHeight="1" x14ac:dyDescent="0.3">
      <c r="A17" s="81"/>
      <c r="B17" s="79"/>
      <c r="C17" s="79"/>
      <c r="D17" s="50" t="s">
        <v>7</v>
      </c>
      <c r="E17" s="53"/>
      <c r="F17" s="80"/>
      <c r="G17" s="103"/>
    </row>
    <row r="18" spans="1:7" ht="27" customHeight="1" x14ac:dyDescent="0.3">
      <c r="A18" s="81" t="s">
        <v>88</v>
      </c>
      <c r="B18" s="79">
        <v>500</v>
      </c>
      <c r="C18" s="79">
        <v>41.06</v>
      </c>
      <c r="D18" s="50" t="s">
        <v>14</v>
      </c>
      <c r="E18" s="53"/>
      <c r="F18" s="80">
        <f>SUM(E18:E21)</f>
        <v>0</v>
      </c>
      <c r="G18" s="103">
        <f>F18*B18</f>
        <v>0</v>
      </c>
    </row>
    <row r="19" spans="1:7" ht="27" customHeight="1" x14ac:dyDescent="0.3">
      <c r="A19" s="81"/>
      <c r="B19" s="79"/>
      <c r="C19" s="79"/>
      <c r="D19" s="50" t="s">
        <v>15</v>
      </c>
      <c r="E19" s="53"/>
      <c r="F19" s="80"/>
      <c r="G19" s="103"/>
    </row>
    <row r="20" spans="1:7" ht="27" customHeight="1" x14ac:dyDescent="0.3">
      <c r="A20" s="81"/>
      <c r="B20" s="79"/>
      <c r="C20" s="79"/>
      <c r="D20" s="50" t="s">
        <v>13</v>
      </c>
      <c r="E20" s="53"/>
      <c r="F20" s="80"/>
      <c r="G20" s="103"/>
    </row>
    <row r="21" spans="1:7" ht="27" customHeight="1" x14ac:dyDescent="0.3">
      <c r="A21" s="81"/>
      <c r="B21" s="79"/>
      <c r="C21" s="79"/>
      <c r="D21" s="50" t="s">
        <v>7</v>
      </c>
      <c r="E21" s="53"/>
      <c r="F21" s="80"/>
      <c r="G21" s="103"/>
    </row>
    <row r="22" spans="1:7" ht="27" customHeight="1" x14ac:dyDescent="0.3">
      <c r="A22" s="81" t="s">
        <v>149</v>
      </c>
      <c r="B22" s="79">
        <v>24</v>
      </c>
      <c r="C22" s="79">
        <v>65.25</v>
      </c>
      <c r="D22" s="50" t="s">
        <v>14</v>
      </c>
      <c r="E22" s="53"/>
      <c r="F22" s="80">
        <f>SUM(E22:E25)</f>
        <v>0</v>
      </c>
      <c r="G22" s="103">
        <f>F22*B22</f>
        <v>0</v>
      </c>
    </row>
    <row r="23" spans="1:7" ht="27" customHeight="1" x14ac:dyDescent="0.3">
      <c r="A23" s="81"/>
      <c r="B23" s="79"/>
      <c r="C23" s="79"/>
      <c r="D23" s="50" t="s">
        <v>15</v>
      </c>
      <c r="E23" s="53"/>
      <c r="F23" s="80"/>
      <c r="G23" s="103"/>
    </row>
    <row r="24" spans="1:7" ht="27" customHeight="1" x14ac:dyDescent="0.3">
      <c r="A24" s="81"/>
      <c r="B24" s="79"/>
      <c r="C24" s="79"/>
      <c r="D24" s="50" t="s">
        <v>13</v>
      </c>
      <c r="E24" s="53"/>
      <c r="F24" s="80"/>
      <c r="G24" s="103"/>
    </row>
    <row r="25" spans="1:7" ht="27" customHeight="1" x14ac:dyDescent="0.3">
      <c r="A25" s="81"/>
      <c r="B25" s="79"/>
      <c r="C25" s="79"/>
      <c r="D25" s="50" t="s">
        <v>7</v>
      </c>
      <c r="E25" s="53"/>
      <c r="F25" s="80"/>
      <c r="G25" s="103"/>
    </row>
    <row r="26" spans="1:7" ht="27" customHeight="1" x14ac:dyDescent="0.3">
      <c r="A26" s="81" t="s">
        <v>150</v>
      </c>
      <c r="B26" s="79">
        <v>140</v>
      </c>
      <c r="C26" s="79">
        <v>47.85</v>
      </c>
      <c r="D26" s="50" t="s">
        <v>14</v>
      </c>
      <c r="E26" s="53"/>
      <c r="F26" s="80">
        <f>SUM(E26:E29)</f>
        <v>0</v>
      </c>
      <c r="G26" s="103">
        <f>F26*B26</f>
        <v>0</v>
      </c>
    </row>
    <row r="27" spans="1:7" ht="27" customHeight="1" x14ac:dyDescent="0.3">
      <c r="A27" s="81"/>
      <c r="B27" s="79"/>
      <c r="C27" s="79"/>
      <c r="D27" s="50" t="s">
        <v>15</v>
      </c>
      <c r="E27" s="53"/>
      <c r="F27" s="80"/>
      <c r="G27" s="103"/>
    </row>
    <row r="28" spans="1:7" ht="27" customHeight="1" x14ac:dyDescent="0.3">
      <c r="A28" s="81"/>
      <c r="B28" s="79"/>
      <c r="C28" s="79"/>
      <c r="D28" s="50" t="s">
        <v>13</v>
      </c>
      <c r="E28" s="53"/>
      <c r="F28" s="80"/>
      <c r="G28" s="103"/>
    </row>
    <row r="29" spans="1:7" ht="27" customHeight="1" x14ac:dyDescent="0.3">
      <c r="A29" s="81"/>
      <c r="B29" s="79"/>
      <c r="C29" s="79"/>
      <c r="D29" s="50" t="s">
        <v>7</v>
      </c>
      <c r="E29" s="53"/>
      <c r="F29" s="80"/>
      <c r="G29" s="103"/>
    </row>
    <row r="30" spans="1:7" ht="27" customHeight="1" x14ac:dyDescent="0.3">
      <c r="A30" s="81" t="s">
        <v>89</v>
      </c>
      <c r="B30" s="79">
        <v>50</v>
      </c>
      <c r="C30" s="79">
        <v>66.39</v>
      </c>
      <c r="D30" s="50" t="s">
        <v>14</v>
      </c>
      <c r="E30" s="53"/>
      <c r="F30" s="80">
        <f>SUM(E30:E33)</f>
        <v>0</v>
      </c>
      <c r="G30" s="103">
        <f>F30*B30</f>
        <v>0</v>
      </c>
    </row>
    <row r="31" spans="1:7" ht="27" customHeight="1" x14ac:dyDescent="0.3">
      <c r="A31" s="81"/>
      <c r="B31" s="79"/>
      <c r="C31" s="79"/>
      <c r="D31" s="50" t="s">
        <v>15</v>
      </c>
      <c r="E31" s="53"/>
      <c r="F31" s="80"/>
      <c r="G31" s="103"/>
    </row>
    <row r="32" spans="1:7" ht="27" customHeight="1" x14ac:dyDescent="0.3">
      <c r="A32" s="81"/>
      <c r="B32" s="79"/>
      <c r="C32" s="79"/>
      <c r="D32" s="50" t="s">
        <v>13</v>
      </c>
      <c r="E32" s="53"/>
      <c r="F32" s="80"/>
      <c r="G32" s="103"/>
    </row>
    <row r="33" spans="1:7" ht="27" customHeight="1" x14ac:dyDescent="0.3">
      <c r="A33" s="81"/>
      <c r="B33" s="79"/>
      <c r="C33" s="79"/>
      <c r="D33" s="50" t="s">
        <v>7</v>
      </c>
      <c r="E33" s="53"/>
      <c r="F33" s="80"/>
      <c r="G33" s="103"/>
    </row>
    <row r="34" spans="1:7" ht="27" customHeight="1" x14ac:dyDescent="0.3">
      <c r="A34" s="81" t="s">
        <v>90</v>
      </c>
      <c r="B34" s="79">
        <v>2149.5</v>
      </c>
      <c r="C34" s="79">
        <v>60</v>
      </c>
      <c r="D34" s="50" t="s">
        <v>14</v>
      </c>
      <c r="E34" s="53"/>
      <c r="F34" s="80">
        <f>SUM(E34:E37)</f>
        <v>0</v>
      </c>
      <c r="G34" s="103">
        <f>F34*B34</f>
        <v>0</v>
      </c>
    </row>
    <row r="35" spans="1:7" ht="27" customHeight="1" x14ac:dyDescent="0.3">
      <c r="A35" s="81"/>
      <c r="B35" s="79"/>
      <c r="C35" s="79"/>
      <c r="D35" s="50" t="s">
        <v>15</v>
      </c>
      <c r="E35" s="53"/>
      <c r="F35" s="80"/>
      <c r="G35" s="103"/>
    </row>
    <row r="36" spans="1:7" ht="27" customHeight="1" x14ac:dyDescent="0.3">
      <c r="A36" s="81"/>
      <c r="B36" s="79"/>
      <c r="C36" s="79"/>
      <c r="D36" s="50" t="s">
        <v>13</v>
      </c>
      <c r="E36" s="53"/>
      <c r="F36" s="80"/>
      <c r="G36" s="103"/>
    </row>
    <row r="37" spans="1:7" ht="27" customHeight="1" x14ac:dyDescent="0.3">
      <c r="A37" s="81"/>
      <c r="B37" s="79"/>
      <c r="C37" s="79"/>
      <c r="D37" s="50" t="s">
        <v>7</v>
      </c>
      <c r="E37" s="53"/>
      <c r="F37" s="80"/>
      <c r="G37" s="103"/>
    </row>
    <row r="38" spans="1:7" ht="27" customHeight="1" x14ac:dyDescent="0.3">
      <c r="A38" s="81" t="s">
        <v>91</v>
      </c>
      <c r="B38" s="79">
        <v>80</v>
      </c>
      <c r="C38" s="79">
        <v>21.39</v>
      </c>
      <c r="D38" s="50" t="s">
        <v>14</v>
      </c>
      <c r="E38" s="53"/>
      <c r="F38" s="80">
        <f>SUM(E38:E41)</f>
        <v>0</v>
      </c>
      <c r="G38" s="103">
        <f>F38*B38</f>
        <v>0</v>
      </c>
    </row>
    <row r="39" spans="1:7" ht="27" customHeight="1" x14ac:dyDescent="0.3">
      <c r="A39" s="81"/>
      <c r="B39" s="79"/>
      <c r="C39" s="79"/>
      <c r="D39" s="50" t="s">
        <v>15</v>
      </c>
      <c r="E39" s="53"/>
      <c r="F39" s="80"/>
      <c r="G39" s="103"/>
    </row>
    <row r="40" spans="1:7" ht="27" customHeight="1" x14ac:dyDescent="0.3">
      <c r="A40" s="81"/>
      <c r="B40" s="79"/>
      <c r="C40" s="79"/>
      <c r="D40" s="50" t="s">
        <v>13</v>
      </c>
      <c r="E40" s="53"/>
      <c r="F40" s="80"/>
      <c r="G40" s="103"/>
    </row>
    <row r="41" spans="1:7" ht="27" customHeight="1" x14ac:dyDescent="0.3">
      <c r="A41" s="81"/>
      <c r="B41" s="79"/>
      <c r="C41" s="79"/>
      <c r="D41" s="50" t="s">
        <v>7</v>
      </c>
      <c r="E41" s="53"/>
      <c r="F41" s="80"/>
      <c r="G41" s="103"/>
    </row>
    <row r="42" spans="1:7" ht="27" customHeight="1" x14ac:dyDescent="0.3">
      <c r="A42" s="81" t="s">
        <v>92</v>
      </c>
      <c r="B42" s="79">
        <v>11</v>
      </c>
      <c r="C42" s="79">
        <v>739.49</v>
      </c>
      <c r="D42" s="50" t="s">
        <v>14</v>
      </c>
      <c r="E42" s="53"/>
      <c r="F42" s="80">
        <f>SUM(E42:E45)</f>
        <v>0</v>
      </c>
      <c r="G42" s="103">
        <f>F42*B42</f>
        <v>0</v>
      </c>
    </row>
    <row r="43" spans="1:7" ht="27" customHeight="1" x14ac:dyDescent="0.3">
      <c r="A43" s="81"/>
      <c r="B43" s="79"/>
      <c r="C43" s="79"/>
      <c r="D43" s="50" t="s">
        <v>15</v>
      </c>
      <c r="E43" s="53"/>
      <c r="F43" s="80"/>
      <c r="G43" s="103"/>
    </row>
    <row r="44" spans="1:7" ht="27" customHeight="1" x14ac:dyDescent="0.3">
      <c r="A44" s="81"/>
      <c r="B44" s="79"/>
      <c r="C44" s="79"/>
      <c r="D44" s="50" t="s">
        <v>13</v>
      </c>
      <c r="E44" s="53"/>
      <c r="F44" s="80"/>
      <c r="G44" s="103"/>
    </row>
    <row r="45" spans="1:7" ht="27" customHeight="1" x14ac:dyDescent="0.3">
      <c r="A45" s="81"/>
      <c r="B45" s="79"/>
      <c r="C45" s="79"/>
      <c r="D45" s="50" t="s">
        <v>7</v>
      </c>
      <c r="E45" s="53"/>
      <c r="F45" s="80"/>
      <c r="G45" s="103"/>
    </row>
    <row r="46" spans="1:7" ht="27" customHeight="1" x14ac:dyDescent="0.3">
      <c r="A46" s="81" t="s">
        <v>148</v>
      </c>
      <c r="B46" s="79">
        <v>1</v>
      </c>
      <c r="C46" s="88">
        <v>24000</v>
      </c>
      <c r="D46" s="89"/>
      <c r="E46" s="89"/>
      <c r="F46" s="90"/>
      <c r="G46" s="104"/>
    </row>
    <row r="47" spans="1:7" ht="27" customHeight="1" x14ac:dyDescent="0.3">
      <c r="A47" s="81"/>
      <c r="B47" s="79"/>
      <c r="C47" s="91"/>
      <c r="D47" s="92"/>
      <c r="E47" s="92"/>
      <c r="F47" s="93"/>
      <c r="G47" s="104"/>
    </row>
    <row r="48" spans="1:7" ht="27" customHeight="1" x14ac:dyDescent="0.3">
      <c r="A48" s="81"/>
      <c r="B48" s="79"/>
      <c r="C48" s="91"/>
      <c r="D48" s="92"/>
      <c r="E48" s="92"/>
      <c r="F48" s="93"/>
      <c r="G48" s="104"/>
    </row>
    <row r="49" spans="1:7" ht="27" customHeight="1" x14ac:dyDescent="0.3">
      <c r="A49" s="81"/>
      <c r="B49" s="79"/>
      <c r="C49" s="94"/>
      <c r="D49" s="95"/>
      <c r="E49" s="95"/>
      <c r="F49" s="96"/>
      <c r="G49" s="104"/>
    </row>
    <row r="50" spans="1:7" ht="84.75" customHeight="1" x14ac:dyDescent="0.3">
      <c r="A50" s="50" t="s">
        <v>129</v>
      </c>
      <c r="B50" s="85" t="s">
        <v>131</v>
      </c>
      <c r="C50" s="86"/>
      <c r="D50" s="86"/>
      <c r="E50" s="86"/>
      <c r="F50" s="87"/>
      <c r="G50" s="45">
        <f>'MAT. COMPLEM. EXPOS. ARCOMADRID'!F21</f>
        <v>99705.69</v>
      </c>
    </row>
    <row r="51" spans="1:7" ht="84" customHeight="1" x14ac:dyDescent="0.3">
      <c r="A51" s="50" t="s">
        <v>130</v>
      </c>
      <c r="B51" s="85" t="s">
        <v>132</v>
      </c>
      <c r="C51" s="86"/>
      <c r="D51" s="86"/>
      <c r="E51" s="86"/>
      <c r="F51" s="87"/>
      <c r="G51" s="45">
        <f>'MAT. COMPLEM. EXPOS. ARCOLISBOA'!E36</f>
        <v>31731.05</v>
      </c>
    </row>
    <row r="52" spans="1:7" ht="90" customHeight="1" x14ac:dyDescent="0.3">
      <c r="A52" s="50" t="s">
        <v>145</v>
      </c>
      <c r="B52" s="85" t="s">
        <v>147</v>
      </c>
      <c r="C52" s="86"/>
      <c r="D52" s="86"/>
      <c r="E52" s="86"/>
      <c r="F52" s="87"/>
      <c r="G52" s="45">
        <f>'MAT. COMPLEM. IFEMA ARC MADRID'!E67</f>
        <v>3450</v>
      </c>
    </row>
    <row r="53" spans="1:7" ht="102.75" customHeight="1" thickBot="1" x14ac:dyDescent="0.35">
      <c r="A53" s="50" t="s">
        <v>152</v>
      </c>
      <c r="B53" s="85" t="s">
        <v>146</v>
      </c>
      <c r="C53" s="86"/>
      <c r="D53" s="86"/>
      <c r="E53" s="86"/>
      <c r="F53" s="87"/>
      <c r="G53" s="45">
        <f>'MAT. COMPLEM. IFEMA ARC LISBOA'!F68</f>
        <v>11500</v>
      </c>
    </row>
    <row r="54" spans="1:7" ht="69.75" customHeight="1" x14ac:dyDescent="0.35">
      <c r="A54" s="54"/>
      <c r="B54" s="82" t="s">
        <v>68</v>
      </c>
      <c r="C54" s="83"/>
      <c r="D54" s="83"/>
      <c r="E54" s="83"/>
      <c r="F54" s="84"/>
      <c r="G54" s="55">
        <f>SUM(G6:G53)</f>
        <v>146386.74</v>
      </c>
    </row>
    <row r="56" spans="1:7" x14ac:dyDescent="0.3">
      <c r="A56" s="3"/>
      <c r="B56" s="3"/>
      <c r="C56" s="3" t="s">
        <v>151</v>
      </c>
      <c r="D56" s="3"/>
      <c r="E56" s="3"/>
      <c r="F56" s="3"/>
      <c r="G56" s="3"/>
    </row>
    <row r="57" spans="1:7" x14ac:dyDescent="0.3">
      <c r="A57" s="3"/>
      <c r="B57" s="3"/>
      <c r="C57" s="3"/>
      <c r="D57" s="3"/>
      <c r="E57" s="3"/>
      <c r="F57" s="3"/>
      <c r="G57" s="3"/>
    </row>
    <row r="58" spans="1:7" x14ac:dyDescent="0.3">
      <c r="A58" s="3"/>
      <c r="B58" s="3"/>
      <c r="C58" s="3"/>
      <c r="D58" s="3"/>
      <c r="E58" s="3"/>
      <c r="F58" s="3"/>
      <c r="G58" s="3"/>
    </row>
    <row r="59" spans="1:7" x14ac:dyDescent="0.3">
      <c r="A59" s="3"/>
      <c r="B59" s="3"/>
      <c r="C59" s="3"/>
      <c r="D59" s="3"/>
      <c r="E59" s="3"/>
      <c r="F59" s="3"/>
      <c r="G59" s="3"/>
    </row>
    <row r="60" spans="1:7" x14ac:dyDescent="0.3">
      <c r="A60" s="3"/>
      <c r="B60" s="3"/>
      <c r="C60" s="3"/>
      <c r="D60" s="3" t="s">
        <v>67</v>
      </c>
      <c r="E60" s="3"/>
      <c r="F60" s="3"/>
      <c r="G60" s="3"/>
    </row>
    <row r="61" spans="1:7" x14ac:dyDescent="0.3">
      <c r="A61" s="3"/>
      <c r="B61" s="3"/>
      <c r="C61" s="3"/>
      <c r="D61" s="3"/>
      <c r="E61" s="3"/>
      <c r="F61" s="3"/>
      <c r="G61" s="3"/>
    </row>
    <row r="62" spans="1:7" x14ac:dyDescent="0.3">
      <c r="A62" s="3" t="s">
        <v>141</v>
      </c>
      <c r="B62" s="3"/>
      <c r="C62" s="3"/>
      <c r="D62" s="3"/>
      <c r="E62" s="3"/>
      <c r="F62" s="3"/>
      <c r="G62" s="3"/>
    </row>
    <row r="63" spans="1:7" x14ac:dyDescent="0.3">
      <c r="A63" s="3"/>
      <c r="B63" s="3"/>
      <c r="C63" s="3"/>
      <c r="D63" s="3"/>
      <c r="E63" s="3"/>
      <c r="F63" s="3"/>
      <c r="G63" s="3"/>
    </row>
    <row r="64" spans="1:7" x14ac:dyDescent="0.3">
      <c r="A64" s="3"/>
      <c r="B64" s="3"/>
      <c r="C64" s="3"/>
      <c r="D64" s="3"/>
      <c r="E64" s="3"/>
      <c r="F64" s="3"/>
      <c r="G64" s="3"/>
    </row>
  </sheetData>
  <sheetProtection algorithmName="SHA-512" hashValue="8BVwExvw36D1ZJnKpB6FJxgIN7mdjR4JzU45Utx7xExY6VaVxoTNfrZ8RCE35fEjU67Zfsr+l7yiZ454EkuxxQ==" saltValue="joio36Mh/e44l7pfhq6Jkw==" spinCount="100000" sheet="1" objects="1" scenarios="1"/>
  <mergeCells count="61">
    <mergeCell ref="G38:G41"/>
    <mergeCell ref="G42:G45"/>
    <mergeCell ref="G46:G49"/>
    <mergeCell ref="G22:G25"/>
    <mergeCell ref="A34:A37"/>
    <mergeCell ref="A38:A41"/>
    <mergeCell ref="C34:C37"/>
    <mergeCell ref="F34:F37"/>
    <mergeCell ref="G34:G37"/>
    <mergeCell ref="G30:G33"/>
    <mergeCell ref="B38:B41"/>
    <mergeCell ref="C38:C41"/>
    <mergeCell ref="F38:F41"/>
    <mergeCell ref="A46:A49"/>
    <mergeCell ref="A42:A45"/>
    <mergeCell ref="G26:G29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C14:C17"/>
    <mergeCell ref="C10:C13"/>
    <mergeCell ref="B54:F54"/>
    <mergeCell ref="B46:B49"/>
    <mergeCell ref="B42:B45"/>
    <mergeCell ref="C42:C45"/>
    <mergeCell ref="F42:F45"/>
    <mergeCell ref="B50:F50"/>
    <mergeCell ref="C46:F49"/>
    <mergeCell ref="B51:F51"/>
    <mergeCell ref="B53:F53"/>
    <mergeCell ref="B52:F52"/>
    <mergeCell ref="B34:B37"/>
    <mergeCell ref="A14:A17"/>
    <mergeCell ref="A26:A29"/>
    <mergeCell ref="B26:B29"/>
    <mergeCell ref="A22:A25"/>
    <mergeCell ref="B22:B25"/>
    <mergeCell ref="A30:A33"/>
    <mergeCell ref="B30:B33"/>
    <mergeCell ref="B14:B17"/>
    <mergeCell ref="C30:C33"/>
    <mergeCell ref="C26:C29"/>
    <mergeCell ref="F26:F29"/>
    <mergeCell ref="A10:A13"/>
    <mergeCell ref="B10:B13"/>
    <mergeCell ref="F10:F13"/>
    <mergeCell ref="F30:F33"/>
    <mergeCell ref="F14:F17"/>
    <mergeCell ref="C22:C25"/>
    <mergeCell ref="F22:F25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  <rowBreaks count="1" manualBreakCount="1">
    <brk id="45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MAT. COMPLEM. EXPOS. ARCOMADRID</vt:lpstr>
      <vt:lpstr>MAT. COMPLEM. IFEMA ARC MADRID</vt:lpstr>
      <vt:lpstr>MAT. COMPLEM. EXPOS. ARCOLISBOA</vt:lpstr>
      <vt:lpstr>MAT. COMPLEM. IFEMA ARC LISBOA</vt:lpstr>
      <vt:lpstr>TOTAL </vt:lpstr>
      <vt:lpstr>'MAT. COMPLEM. EXPOS. ARCOLISBOA'!Área_de_impresión</vt:lpstr>
      <vt:lpstr>'MAT. COMPLEM. EXPOS. ARCOMADRID'!Área_de_impresión</vt:lpstr>
      <vt:lpstr>'MAT. COMPLEM. IFEMA ARC LISBOA'!Área_de_impresión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2022-11-30T17:55:35Z</cp:lastPrinted>
  <dcterms:created xsi:type="dcterms:W3CDTF">2016-09-12T10:40:36Z</dcterms:created>
  <dcterms:modified xsi:type="dcterms:W3CDTF">2022-11-30T17:56:04Z</dcterms:modified>
</cp:coreProperties>
</file>